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ВОЛОШИНА Г.А\БЮДЖЕТНАЯ РОСПИСЬ\2022\БУРМИСТРОВСКИЙ\СЕССИЯ март\"/>
    </mc:Choice>
  </mc:AlternateContent>
  <bookViews>
    <workbookView xWindow="120" yWindow="150" windowWidth="17235" windowHeight="11190" tabRatio="958"/>
  </bookViews>
  <sheets>
    <sheet name="Приложение 3" sheetId="1" r:id="rId1"/>
    <sheet name="Приложение 4" sheetId="3" r:id="rId2"/>
    <sheet name="Приложение 5" sheetId="42" r:id="rId3"/>
    <sheet name="Приложение 8" sheetId="32" r:id="rId4"/>
  </sheets>
  <definedNames>
    <definedName name="_xlnm._FilterDatabase" localSheetId="0" hidden="1">'Приложение 3'!$A$8:$H$145</definedName>
    <definedName name="_xlnm._FilterDatabase" localSheetId="1" hidden="1">'Приложение 4'!$A$7:$H$118</definedName>
    <definedName name="_xlnm._FilterDatabase" localSheetId="2" hidden="1">'Приложение 5'!$A$7:$I$145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0">'Приложение 3'!$A$1:$H$145</definedName>
    <definedName name="_xlnm.Print_Area" localSheetId="1">'Приложение 4'!$A$1:$H$118</definedName>
    <definedName name="_xlnm.Print_Area" localSheetId="2">'Приложение 5'!$A$1:$I$145</definedName>
  </definedNames>
  <calcPr calcId="162913" iterate="1"/>
</workbook>
</file>

<file path=xl/calcChain.xml><?xml version="1.0" encoding="utf-8"?>
<calcChain xmlns="http://schemas.openxmlformats.org/spreadsheetml/2006/main">
  <c r="I16" i="42" l="1"/>
  <c r="H16" i="42"/>
  <c r="G17" i="42"/>
  <c r="G16" i="42" s="1"/>
  <c r="F112" i="3"/>
  <c r="H98" i="3"/>
  <c r="H97" i="3" s="1"/>
  <c r="G98" i="3"/>
  <c r="G97" i="3" s="1"/>
  <c r="F98" i="3"/>
  <c r="F97" i="3" s="1"/>
  <c r="H64" i="3"/>
  <c r="H63" i="3" s="1"/>
  <c r="G64" i="3"/>
  <c r="G63" i="3" s="1"/>
  <c r="F64" i="3"/>
  <c r="F63" i="3" s="1"/>
  <c r="H16" i="1"/>
  <c r="H17" i="1"/>
  <c r="G16" i="1"/>
  <c r="G17" i="1"/>
  <c r="F16" i="1"/>
  <c r="F17" i="1"/>
  <c r="I143" i="42"/>
  <c r="I142" i="42" s="1"/>
  <c r="H143" i="42"/>
  <c r="G143" i="42"/>
  <c r="G142" i="42" s="1"/>
  <c r="G141" i="42" s="1"/>
  <c r="G140" i="42" s="1"/>
  <c r="G139" i="42" s="1"/>
  <c r="H142" i="42"/>
  <c r="H141" i="42" s="1"/>
  <c r="H140" i="42" s="1"/>
  <c r="H139" i="42" s="1"/>
  <c r="I141" i="42"/>
  <c r="I140" i="42" s="1"/>
  <c r="I139" i="42" s="1"/>
  <c r="I137" i="42"/>
  <c r="I136" i="42" s="1"/>
  <c r="I135" i="42" s="1"/>
  <c r="I134" i="42" s="1"/>
  <c r="I133" i="42" s="1"/>
  <c r="H137" i="42"/>
  <c r="H136" i="42" s="1"/>
  <c r="H135" i="42" s="1"/>
  <c r="H134" i="42" s="1"/>
  <c r="H133" i="42" s="1"/>
  <c r="G137" i="42"/>
  <c r="G136" i="42" s="1"/>
  <c r="G135" i="42" s="1"/>
  <c r="G134" i="42" s="1"/>
  <c r="G133" i="42" s="1"/>
  <c r="I131" i="42"/>
  <c r="I130" i="42" s="1"/>
  <c r="H131" i="42"/>
  <c r="G131" i="42"/>
  <c r="G130" i="42" s="1"/>
  <c r="G129" i="42" s="1"/>
  <c r="G128" i="42" s="1"/>
  <c r="G127" i="42" s="1"/>
  <c r="H130" i="42"/>
  <c r="H129" i="42" s="1"/>
  <c r="H128" i="42" s="1"/>
  <c r="H127" i="42" s="1"/>
  <c r="I129" i="42"/>
  <c r="I128" i="42" s="1"/>
  <c r="I127" i="42" s="1"/>
  <c r="I125" i="42"/>
  <c r="I124" i="42" s="1"/>
  <c r="H125" i="42"/>
  <c r="H124" i="42" s="1"/>
  <c r="G125" i="42"/>
  <c r="G124" i="42" s="1"/>
  <c r="I121" i="42"/>
  <c r="H121" i="42"/>
  <c r="G121" i="42"/>
  <c r="I119" i="42"/>
  <c r="H119" i="42"/>
  <c r="G119" i="42"/>
  <c r="I117" i="42"/>
  <c r="H117" i="42"/>
  <c r="G117" i="42"/>
  <c r="I111" i="42"/>
  <c r="I110" i="42" s="1"/>
  <c r="H111" i="42"/>
  <c r="G111" i="42"/>
  <c r="G110" i="42" s="1"/>
  <c r="G109" i="42" s="1"/>
  <c r="G108" i="42" s="1"/>
  <c r="H110" i="42"/>
  <c r="H109" i="42" s="1"/>
  <c r="I109" i="42"/>
  <c r="I108" i="42" s="1"/>
  <c r="H108" i="42"/>
  <c r="I106" i="42"/>
  <c r="I105" i="42" s="1"/>
  <c r="H106" i="42"/>
  <c r="G106" i="42"/>
  <c r="G105" i="42" s="1"/>
  <c r="G104" i="42" s="1"/>
  <c r="H105" i="42"/>
  <c r="H104" i="42" s="1"/>
  <c r="I104" i="42"/>
  <c r="I102" i="42"/>
  <c r="H102" i="42"/>
  <c r="G102" i="42"/>
  <c r="I100" i="42"/>
  <c r="H100" i="42"/>
  <c r="G100" i="42"/>
  <c r="I96" i="42"/>
  <c r="I95" i="42" s="1"/>
  <c r="I94" i="42" s="1"/>
  <c r="H96" i="42"/>
  <c r="H95" i="42" s="1"/>
  <c r="H94" i="42" s="1"/>
  <c r="G96" i="42"/>
  <c r="G95" i="42" s="1"/>
  <c r="G94" i="42" s="1"/>
  <c r="I92" i="42"/>
  <c r="I91" i="42" s="1"/>
  <c r="H92" i="42"/>
  <c r="G92" i="42"/>
  <c r="G91" i="42" s="1"/>
  <c r="G90" i="42" s="1"/>
  <c r="H91" i="42"/>
  <c r="H90" i="42" s="1"/>
  <c r="I90" i="42"/>
  <c r="I85" i="42"/>
  <c r="I84" i="42" s="1"/>
  <c r="H85" i="42"/>
  <c r="G85" i="42"/>
  <c r="G84" i="42" s="1"/>
  <c r="G83" i="42" s="1"/>
  <c r="H84" i="42"/>
  <c r="H83" i="42" s="1"/>
  <c r="I83" i="42"/>
  <c r="I81" i="42"/>
  <c r="I80" i="42" s="1"/>
  <c r="I79" i="42" s="1"/>
  <c r="H81" i="42"/>
  <c r="H80" i="42" s="1"/>
  <c r="G81" i="42"/>
  <c r="G80" i="42" s="1"/>
  <c r="G79" i="42" s="1"/>
  <c r="H79" i="42"/>
  <c r="I74" i="42"/>
  <c r="I73" i="42" s="1"/>
  <c r="I72" i="42" s="1"/>
  <c r="I71" i="42" s="1"/>
  <c r="I70" i="42" s="1"/>
  <c r="H74" i="42"/>
  <c r="H73" i="42" s="1"/>
  <c r="G74" i="42"/>
  <c r="G73" i="42" s="1"/>
  <c r="G72" i="42" s="1"/>
  <c r="G71" i="42" s="1"/>
  <c r="G70" i="42" s="1"/>
  <c r="H72" i="42"/>
  <c r="H71" i="42" s="1"/>
  <c r="H70" i="42" s="1"/>
  <c r="I68" i="42"/>
  <c r="H68" i="42"/>
  <c r="G68" i="42"/>
  <c r="I66" i="42"/>
  <c r="H66" i="42"/>
  <c r="G66" i="42"/>
  <c r="I61" i="42"/>
  <c r="H61" i="42"/>
  <c r="G61" i="42"/>
  <c r="I59" i="42"/>
  <c r="H59" i="42"/>
  <c r="G59" i="42"/>
  <c r="I57" i="42"/>
  <c r="I56" i="42" s="1"/>
  <c r="H57" i="42"/>
  <c r="H56" i="42" s="1"/>
  <c r="G57" i="42"/>
  <c r="I54" i="42"/>
  <c r="I53" i="42" s="1"/>
  <c r="H54" i="42"/>
  <c r="H53" i="42" s="1"/>
  <c r="G54" i="42"/>
  <c r="G53" i="42" s="1"/>
  <c r="I49" i="42"/>
  <c r="I48" i="42" s="1"/>
  <c r="I47" i="42" s="1"/>
  <c r="I46" i="42" s="1"/>
  <c r="H49" i="42"/>
  <c r="H48" i="42" s="1"/>
  <c r="H47" i="42" s="1"/>
  <c r="H46" i="42" s="1"/>
  <c r="G49" i="42"/>
  <c r="G48" i="42" s="1"/>
  <c r="G47" i="42" s="1"/>
  <c r="G46" i="42" s="1"/>
  <c r="I44" i="42"/>
  <c r="I43" i="42" s="1"/>
  <c r="I42" i="42" s="1"/>
  <c r="I41" i="42" s="1"/>
  <c r="H44" i="42"/>
  <c r="H43" i="42" s="1"/>
  <c r="H42" i="42" s="1"/>
  <c r="H41" i="42" s="1"/>
  <c r="G44" i="42"/>
  <c r="G43" i="42" s="1"/>
  <c r="G42" i="42" s="1"/>
  <c r="G41" i="42" s="1"/>
  <c r="I39" i="42"/>
  <c r="I38" i="42" s="1"/>
  <c r="I37" i="42" s="1"/>
  <c r="I36" i="42" s="1"/>
  <c r="H39" i="42"/>
  <c r="H38" i="42" s="1"/>
  <c r="G39" i="42"/>
  <c r="G38" i="42" s="1"/>
  <c r="G37" i="42" s="1"/>
  <c r="G36" i="42" s="1"/>
  <c r="H37" i="42"/>
  <c r="H36" i="42" s="1"/>
  <c r="I34" i="42"/>
  <c r="I33" i="42" s="1"/>
  <c r="H34" i="42"/>
  <c r="H33" i="42" s="1"/>
  <c r="G34" i="42"/>
  <c r="G33" i="42" s="1"/>
  <c r="I31" i="42"/>
  <c r="I30" i="42" s="1"/>
  <c r="H31" i="42"/>
  <c r="H30" i="42" s="1"/>
  <c r="G31" i="42"/>
  <c r="G30" i="42" s="1"/>
  <c r="I27" i="42"/>
  <c r="H27" i="42"/>
  <c r="G27" i="42"/>
  <c r="I25" i="42"/>
  <c r="H25" i="42"/>
  <c r="G25" i="42"/>
  <c r="I22" i="42"/>
  <c r="I21" i="42" s="1"/>
  <c r="H22" i="42"/>
  <c r="G22" i="42"/>
  <c r="G21" i="42" s="1"/>
  <c r="H21" i="42"/>
  <c r="I14" i="42"/>
  <c r="I13" i="42" s="1"/>
  <c r="I12" i="42" s="1"/>
  <c r="I11" i="42" s="1"/>
  <c r="H14" i="42"/>
  <c r="G14" i="42"/>
  <c r="G13" i="42" s="1"/>
  <c r="G12" i="42" s="1"/>
  <c r="H13" i="42"/>
  <c r="H12" i="42" s="1"/>
  <c r="H11" i="42" s="1"/>
  <c r="H35" i="3"/>
  <c r="G35" i="3"/>
  <c r="F35" i="3"/>
  <c r="H86" i="3"/>
  <c r="G86" i="3"/>
  <c r="F86" i="3"/>
  <c r="H102" i="1"/>
  <c r="G102" i="1"/>
  <c r="F102" i="1"/>
  <c r="G78" i="42" l="1"/>
  <c r="G77" i="42" s="1"/>
  <c r="G76" i="42" s="1"/>
  <c r="I78" i="42"/>
  <c r="I77" i="42" s="1"/>
  <c r="I76" i="42" s="1"/>
  <c r="G11" i="42"/>
  <c r="G99" i="42"/>
  <c r="G98" i="42" s="1"/>
  <c r="G89" i="42" s="1"/>
  <c r="G88" i="42" s="1"/>
  <c r="G87" i="42" s="1"/>
  <c r="I99" i="42"/>
  <c r="I98" i="42" s="1"/>
  <c r="H99" i="42"/>
  <c r="H98" i="42" s="1"/>
  <c r="I116" i="42"/>
  <c r="I115" i="42" s="1"/>
  <c r="I114" i="42" s="1"/>
  <c r="I113" i="42" s="1"/>
  <c r="H89" i="42"/>
  <c r="H88" i="42" s="1"/>
  <c r="H87" i="42" s="1"/>
  <c r="G24" i="42"/>
  <c r="G20" i="42" s="1"/>
  <c r="G19" i="42" s="1"/>
  <c r="I24" i="42"/>
  <c r="I20" i="42" s="1"/>
  <c r="I19" i="42" s="1"/>
  <c r="H24" i="42"/>
  <c r="G56" i="42"/>
  <c r="G52" i="42" s="1"/>
  <c r="G51" i="42" s="1"/>
  <c r="I65" i="42"/>
  <c r="I64" i="42" s="1"/>
  <c r="I63" i="42" s="1"/>
  <c r="H52" i="42"/>
  <c r="H51" i="42" s="1"/>
  <c r="I89" i="42"/>
  <c r="I88" i="42" s="1"/>
  <c r="I87" i="42" s="1"/>
  <c r="H65" i="42"/>
  <c r="H64" i="42" s="1"/>
  <c r="H63" i="42" s="1"/>
  <c r="G65" i="42"/>
  <c r="G64" i="42" s="1"/>
  <c r="G63" i="42" s="1"/>
  <c r="H78" i="42"/>
  <c r="H77" i="42" s="1"/>
  <c r="H76" i="42" s="1"/>
  <c r="H116" i="42"/>
  <c r="H115" i="42" s="1"/>
  <c r="H114" i="42" s="1"/>
  <c r="H113" i="42" s="1"/>
  <c r="G116" i="42"/>
  <c r="G115" i="42" s="1"/>
  <c r="G114" i="42" s="1"/>
  <c r="G113" i="42" s="1"/>
  <c r="H20" i="42"/>
  <c r="H19" i="42" s="1"/>
  <c r="I52" i="42"/>
  <c r="I51" i="42" s="1"/>
  <c r="H131" i="1"/>
  <c r="G131" i="1"/>
  <c r="F131" i="1"/>
  <c r="G10" i="42" l="1"/>
  <c r="G145" i="42" s="1"/>
  <c r="G9" i="42" s="1"/>
  <c r="H10" i="42"/>
  <c r="H145" i="42" s="1"/>
  <c r="H9" i="42" s="1"/>
  <c r="I10" i="42"/>
  <c r="I145" i="42" s="1"/>
  <c r="I9" i="42" s="1"/>
  <c r="H34" i="1" l="1"/>
  <c r="H33" i="1" s="1"/>
  <c r="G34" i="1"/>
  <c r="G33" i="1" s="1"/>
  <c r="F34" i="1"/>
  <c r="F33" i="1" s="1"/>
  <c r="F47" i="3"/>
  <c r="H47" i="3"/>
  <c r="F121" i="1"/>
  <c r="F60" i="3"/>
  <c r="H27" i="1" l="1"/>
  <c r="G27" i="1"/>
  <c r="F27" i="1"/>
  <c r="F75" i="3"/>
  <c r="G75" i="3"/>
  <c r="H75" i="3"/>
  <c r="H59" i="1"/>
  <c r="G59" i="1"/>
  <c r="F59" i="1"/>
  <c r="H83" i="3"/>
  <c r="H82" i="3" s="1"/>
  <c r="G83" i="3"/>
  <c r="G82" i="3" s="1"/>
  <c r="F83" i="3"/>
  <c r="F82" i="3" s="1"/>
  <c r="H11" i="3"/>
  <c r="G11" i="3"/>
  <c r="H10" i="3"/>
  <c r="G10" i="3"/>
  <c r="H9" i="3"/>
  <c r="G9" i="3"/>
  <c r="F11" i="3"/>
  <c r="F10" i="3" s="1"/>
  <c r="F9" i="3" s="1"/>
  <c r="F57" i="1" l="1"/>
  <c r="E18" i="32" l="1"/>
  <c r="E17" i="32" s="1"/>
  <c r="E16" i="32" s="1"/>
  <c r="D18" i="32"/>
  <c r="D17" i="32" s="1"/>
  <c r="D16" i="32" s="1"/>
  <c r="C18" i="32"/>
  <c r="C17" i="32" s="1"/>
  <c r="C16" i="32" s="1"/>
  <c r="E14" i="32"/>
  <c r="E13" i="32" s="1"/>
  <c r="E12" i="32" s="1"/>
  <c r="D14" i="32"/>
  <c r="D13" i="32" s="1"/>
  <c r="D12" i="32" s="1"/>
  <c r="C14" i="32"/>
  <c r="C13" i="32" s="1"/>
  <c r="C12" i="32" s="1"/>
  <c r="E11" i="32" l="1"/>
  <c r="E20" i="32" s="1"/>
  <c r="D11" i="32"/>
  <c r="C11" i="32"/>
  <c r="C20" i="32" s="1"/>
  <c r="C10" i="32" s="1"/>
  <c r="D20" i="32"/>
  <c r="D10" i="32" s="1"/>
  <c r="E10" i="32"/>
  <c r="G116" i="3" l="1"/>
  <c r="F116" i="3"/>
  <c r="G115" i="3"/>
  <c r="F115" i="3"/>
  <c r="G112" i="3"/>
  <c r="G111" i="3"/>
  <c r="F111" i="3"/>
  <c r="G109" i="3"/>
  <c r="F109" i="3"/>
  <c r="G108" i="3"/>
  <c r="F108" i="3"/>
  <c r="G106" i="3"/>
  <c r="F106" i="3"/>
  <c r="G104" i="3"/>
  <c r="F104" i="3"/>
  <c r="G103" i="3"/>
  <c r="F103" i="3"/>
  <c r="G101" i="3"/>
  <c r="F101" i="3"/>
  <c r="G100" i="3"/>
  <c r="F100" i="3"/>
  <c r="G95" i="3"/>
  <c r="F95" i="3"/>
  <c r="G94" i="3"/>
  <c r="F94" i="3"/>
  <c r="G92" i="3"/>
  <c r="F92" i="3"/>
  <c r="G91" i="3"/>
  <c r="F91" i="3"/>
  <c r="G89" i="3"/>
  <c r="F89" i="3"/>
  <c r="F88" i="3" s="1"/>
  <c r="G88" i="3"/>
  <c r="G85" i="3"/>
  <c r="F85" i="3"/>
  <c r="G80" i="3"/>
  <c r="F80" i="3"/>
  <c r="G79" i="3"/>
  <c r="F79" i="3"/>
  <c r="G77" i="3"/>
  <c r="F77" i="3"/>
  <c r="G73" i="3"/>
  <c r="F73" i="3"/>
  <c r="F72" i="3" s="1"/>
  <c r="G72" i="3"/>
  <c r="G70" i="3"/>
  <c r="F70" i="3"/>
  <c r="G69" i="3"/>
  <c r="F69" i="3"/>
  <c r="G67" i="3"/>
  <c r="F67" i="3"/>
  <c r="G66" i="3"/>
  <c r="F66" i="3"/>
  <c r="G60" i="3"/>
  <c r="G58" i="3"/>
  <c r="F58" i="3"/>
  <c r="F57" i="3" s="1"/>
  <c r="G55" i="3"/>
  <c r="F55" i="3"/>
  <c r="F54" i="3" s="1"/>
  <c r="G54" i="3"/>
  <c r="G51" i="3"/>
  <c r="G50" i="3" s="1"/>
  <c r="F51" i="3"/>
  <c r="F50" i="3" s="1"/>
  <c r="G47" i="3"/>
  <c r="G45" i="3"/>
  <c r="F45" i="3"/>
  <c r="G43" i="3"/>
  <c r="F43" i="3"/>
  <c r="G39" i="3"/>
  <c r="F39" i="3"/>
  <c r="G38" i="3"/>
  <c r="F38" i="3"/>
  <c r="G37" i="3"/>
  <c r="F37" i="3"/>
  <c r="G33" i="3"/>
  <c r="G32" i="3" s="1"/>
  <c r="F33" i="3"/>
  <c r="F32" i="3" s="1"/>
  <c r="G31" i="3"/>
  <c r="F31" i="3"/>
  <c r="G29" i="3"/>
  <c r="F29" i="3"/>
  <c r="G28" i="3"/>
  <c r="F28" i="3"/>
  <c r="G27" i="3"/>
  <c r="F27" i="3"/>
  <c r="G25" i="3"/>
  <c r="F25" i="3"/>
  <c r="G24" i="3"/>
  <c r="F24" i="3"/>
  <c r="G23" i="3"/>
  <c r="F23" i="3"/>
  <c r="G22" i="3"/>
  <c r="F22" i="3"/>
  <c r="G20" i="3"/>
  <c r="F20" i="3"/>
  <c r="G19" i="3"/>
  <c r="F19" i="3"/>
  <c r="G18" i="3"/>
  <c r="F18" i="3"/>
  <c r="G16" i="3"/>
  <c r="F16" i="3"/>
  <c r="F15" i="3" s="1"/>
  <c r="F14" i="3" s="1"/>
  <c r="F13" i="3" s="1"/>
  <c r="G15" i="3"/>
  <c r="G14" i="3" s="1"/>
  <c r="G13" i="3" s="1"/>
  <c r="H92" i="3"/>
  <c r="H91" i="3" s="1"/>
  <c r="H116" i="3"/>
  <c r="H115" i="3" s="1"/>
  <c r="G143" i="1"/>
  <c r="F143" i="1"/>
  <c r="G142" i="1"/>
  <c r="F142" i="1"/>
  <c r="G141" i="1"/>
  <c r="F141" i="1"/>
  <c r="G140" i="1"/>
  <c r="F140" i="1"/>
  <c r="G139" i="1"/>
  <c r="F139" i="1"/>
  <c r="G137" i="1"/>
  <c r="F137" i="1"/>
  <c r="G136" i="1"/>
  <c r="F136" i="1"/>
  <c r="G135" i="1"/>
  <c r="F135" i="1"/>
  <c r="G134" i="1"/>
  <c r="F134" i="1"/>
  <c r="G133" i="1"/>
  <c r="F133" i="1"/>
  <c r="G130" i="1"/>
  <c r="G129" i="1" s="1"/>
  <c r="G128" i="1" s="1"/>
  <c r="G127" i="1" s="1"/>
  <c r="F130" i="1"/>
  <c r="F129" i="1" s="1"/>
  <c r="F128" i="1" s="1"/>
  <c r="F127" i="1" s="1"/>
  <c r="G125" i="1"/>
  <c r="F125" i="1"/>
  <c r="F124" i="1" s="1"/>
  <c r="G124" i="1"/>
  <c r="G121" i="1"/>
  <c r="G119" i="1"/>
  <c r="F119" i="1"/>
  <c r="G117" i="1"/>
  <c r="F117" i="1"/>
  <c r="F116" i="1" s="1"/>
  <c r="G111" i="1"/>
  <c r="F111" i="1"/>
  <c r="G110" i="1"/>
  <c r="F110" i="1"/>
  <c r="G109" i="1"/>
  <c r="F109" i="1"/>
  <c r="G108" i="1"/>
  <c r="F108" i="1"/>
  <c r="G106" i="1"/>
  <c r="F106" i="1"/>
  <c r="F105" i="1" s="1"/>
  <c r="F104" i="1" s="1"/>
  <c r="G105" i="1"/>
  <c r="G104" i="1" s="1"/>
  <c r="G100" i="1"/>
  <c r="F100" i="1"/>
  <c r="G96" i="1"/>
  <c r="F96" i="1"/>
  <c r="G95" i="1"/>
  <c r="F95" i="1"/>
  <c r="G94" i="1"/>
  <c r="F94" i="1"/>
  <c r="G92" i="1"/>
  <c r="F92" i="1"/>
  <c r="F91" i="1" s="1"/>
  <c r="F90" i="1" s="1"/>
  <c r="G91" i="1"/>
  <c r="G90" i="1" s="1"/>
  <c r="G85" i="1"/>
  <c r="F85" i="1"/>
  <c r="G84" i="1"/>
  <c r="F84" i="1"/>
  <c r="G83" i="1"/>
  <c r="F83" i="1"/>
  <c r="G81" i="1"/>
  <c r="F81" i="1"/>
  <c r="F80" i="1" s="1"/>
  <c r="F79" i="1" s="1"/>
  <c r="F78" i="1" s="1"/>
  <c r="F77" i="1" s="1"/>
  <c r="F76" i="1" s="1"/>
  <c r="G80" i="1"/>
  <c r="G79" i="1" s="1"/>
  <c r="G78" i="1" s="1"/>
  <c r="G77" i="1" s="1"/>
  <c r="G76" i="1" s="1"/>
  <c r="G74" i="1"/>
  <c r="F74" i="1"/>
  <c r="F73" i="1" s="1"/>
  <c r="G73" i="1"/>
  <c r="G68" i="1"/>
  <c r="F68" i="1"/>
  <c r="G66" i="1"/>
  <c r="F66" i="1"/>
  <c r="F65" i="1" s="1"/>
  <c r="F64" i="1" s="1"/>
  <c r="F63" i="1" s="1"/>
  <c r="G65" i="1"/>
  <c r="G64" i="1"/>
  <c r="G63" i="1" s="1"/>
  <c r="G61" i="1"/>
  <c r="F61" i="1"/>
  <c r="F56" i="1" s="1"/>
  <c r="G57" i="1"/>
  <c r="G56" i="1" s="1"/>
  <c r="G54" i="1"/>
  <c r="F54" i="1"/>
  <c r="F53" i="1" s="1"/>
  <c r="G53" i="1"/>
  <c r="G49" i="1"/>
  <c r="F49" i="1"/>
  <c r="F48" i="1" s="1"/>
  <c r="F47" i="1" s="1"/>
  <c r="F46" i="1" s="1"/>
  <c r="G48" i="1"/>
  <c r="G47" i="1" s="1"/>
  <c r="G46" i="1" s="1"/>
  <c r="G44" i="1"/>
  <c r="F44" i="1"/>
  <c r="G43" i="1"/>
  <c r="F43" i="1"/>
  <c r="G42" i="1"/>
  <c r="F42" i="1"/>
  <c r="G41" i="1"/>
  <c r="F41" i="1"/>
  <c r="G39" i="1"/>
  <c r="F39" i="1"/>
  <c r="G38" i="1"/>
  <c r="F38" i="1"/>
  <c r="G37" i="1"/>
  <c r="F37" i="1"/>
  <c r="G36" i="1"/>
  <c r="F36" i="1"/>
  <c r="G31" i="1"/>
  <c r="F31" i="1"/>
  <c r="F30" i="1" s="1"/>
  <c r="G30" i="1"/>
  <c r="G25" i="1"/>
  <c r="G24" i="1" s="1"/>
  <c r="F25" i="1"/>
  <c r="F24" i="1" s="1"/>
  <c r="G22" i="1"/>
  <c r="F22" i="1"/>
  <c r="F21" i="1" s="1"/>
  <c r="G21" i="1"/>
  <c r="G14" i="1"/>
  <c r="F14" i="1"/>
  <c r="G13" i="1"/>
  <c r="F13" i="1"/>
  <c r="G12" i="1"/>
  <c r="G11" i="1" s="1"/>
  <c r="F12" i="1"/>
  <c r="F11" i="1" s="1"/>
  <c r="H143" i="1"/>
  <c r="H142" i="1" s="1"/>
  <c r="H141" i="1" s="1"/>
  <c r="H140" i="1" s="1"/>
  <c r="H139" i="1" s="1"/>
  <c r="H44" i="1"/>
  <c r="H43" i="1" s="1"/>
  <c r="H42" i="1" s="1"/>
  <c r="H41" i="1" s="1"/>
  <c r="G99" i="1" l="1"/>
  <c r="G98" i="1" s="1"/>
  <c r="G89" i="1" s="1"/>
  <c r="G88" i="1" s="1"/>
  <c r="G87" i="1" s="1"/>
  <c r="F53" i="3"/>
  <c r="F98" i="1"/>
  <c r="F89" i="1" s="1"/>
  <c r="F88" i="1" s="1"/>
  <c r="F87" i="1" s="1"/>
  <c r="F99" i="1"/>
  <c r="G42" i="3"/>
  <c r="G41" i="3" s="1"/>
  <c r="F42" i="3"/>
  <c r="G116" i="1"/>
  <c r="G115" i="1" s="1"/>
  <c r="G114" i="1" s="1"/>
  <c r="G113" i="1" s="1"/>
  <c r="F41" i="3"/>
  <c r="F118" i="3" s="1"/>
  <c r="F20" i="1"/>
  <c r="F115" i="1"/>
  <c r="F114" i="1" s="1"/>
  <c r="F113" i="1" s="1"/>
  <c r="G57" i="3"/>
  <c r="G53" i="3" s="1"/>
  <c r="G20" i="1"/>
  <c r="G19" i="1" s="1"/>
  <c r="G72" i="1"/>
  <c r="G71" i="1" s="1"/>
  <c r="G70" i="1" s="1"/>
  <c r="F72" i="1"/>
  <c r="F71" i="1" s="1"/>
  <c r="F70" i="1" s="1"/>
  <c r="G52" i="1"/>
  <c r="G51" i="1" s="1"/>
  <c r="F52" i="1"/>
  <c r="F51" i="1" s="1"/>
  <c r="H112" i="3"/>
  <c r="H111" i="3" s="1"/>
  <c r="H77" i="3"/>
  <c r="G118" i="3" l="1"/>
  <c r="F19" i="1"/>
  <c r="F10" i="1" s="1"/>
  <c r="F145" i="1" s="1"/>
  <c r="G10" i="1"/>
  <c r="G145" i="1" s="1"/>
  <c r="H61" i="1"/>
  <c r="H80" i="3" l="1"/>
  <c r="H79" i="3" s="1"/>
  <c r="H67" i="3"/>
  <c r="H58" i="3"/>
  <c r="H60" i="3"/>
  <c r="H51" i="3" l="1"/>
  <c r="H50" i="3" s="1"/>
  <c r="H20" i="3" l="1"/>
  <c r="H19" i="3" s="1"/>
  <c r="H18" i="3" s="1"/>
  <c r="H16" i="3"/>
  <c r="H15" i="3" s="1"/>
  <c r="H14" i="3" s="1"/>
  <c r="H13" i="3" l="1"/>
  <c r="H85" i="3"/>
  <c r="H45" i="3"/>
  <c r="H43" i="3"/>
  <c r="H95" i="3"/>
  <c r="H94" i="3" s="1"/>
  <c r="H39" i="3"/>
  <c r="H38" i="3" s="1"/>
  <c r="H33" i="3"/>
  <c r="H32" i="3" s="1"/>
  <c r="H29" i="3"/>
  <c r="H28" i="3" s="1"/>
  <c r="H25" i="3"/>
  <c r="H24" i="3" s="1"/>
  <c r="H106" i="3"/>
  <c r="H104" i="3"/>
  <c r="H73" i="3"/>
  <c r="H70" i="3"/>
  <c r="H69" i="3" s="1"/>
  <c r="H101" i="3"/>
  <c r="H100" i="3" s="1"/>
  <c r="H66" i="3"/>
  <c r="H109" i="3"/>
  <c r="H108" i="3" s="1"/>
  <c r="H55" i="3"/>
  <c r="H54" i="3" s="1"/>
  <c r="H89" i="3"/>
  <c r="H88" i="3" s="1"/>
  <c r="H42" i="3" l="1"/>
  <c r="H41" i="3" s="1"/>
  <c r="H31" i="3"/>
  <c r="H27" i="3"/>
  <c r="H72" i="3"/>
  <c r="H103" i="3"/>
  <c r="H23" i="3"/>
  <c r="H37" i="3"/>
  <c r="H57" i="3"/>
  <c r="H31" i="1"/>
  <c r="H30" i="1" s="1"/>
  <c r="H53" i="3" l="1"/>
  <c r="H22" i="3"/>
  <c r="H137" i="1"/>
  <c r="H136" i="1" s="1"/>
  <c r="H130" i="1"/>
  <c r="H129" i="1" s="1"/>
  <c r="H128" i="1" s="1"/>
  <c r="H127" i="1" s="1"/>
  <c r="H125" i="1"/>
  <c r="H124" i="1" s="1"/>
  <c r="H121" i="1"/>
  <c r="H119" i="1"/>
  <c r="H117" i="1"/>
  <c r="H111" i="1"/>
  <c r="H110" i="1" s="1"/>
  <c r="H109" i="1" s="1"/>
  <c r="H108" i="1" s="1"/>
  <c r="H106" i="1"/>
  <c r="H105" i="1" s="1"/>
  <c r="H100" i="1"/>
  <c r="H99" i="1" s="1"/>
  <c r="H96" i="1"/>
  <c r="H95" i="1" s="1"/>
  <c r="H94" i="1" s="1"/>
  <c r="H92" i="1"/>
  <c r="H91" i="1" s="1"/>
  <c r="H85" i="1"/>
  <c r="H84" i="1" s="1"/>
  <c r="H83" i="1" s="1"/>
  <c r="H81" i="1"/>
  <c r="H80" i="1" s="1"/>
  <c r="H79" i="1" s="1"/>
  <c r="H74" i="1"/>
  <c r="H73" i="1" s="1"/>
  <c r="H72" i="1" s="1"/>
  <c r="H68" i="1"/>
  <c r="H66" i="1"/>
  <c r="H57" i="1"/>
  <c r="H54" i="1"/>
  <c r="H53" i="1" s="1"/>
  <c r="H49" i="1"/>
  <c r="H48" i="1" s="1"/>
  <c r="H47" i="1" s="1"/>
  <c r="H46" i="1" s="1"/>
  <c r="H39" i="1"/>
  <c r="H38" i="1" s="1"/>
  <c r="H37" i="1" s="1"/>
  <c r="H36" i="1" s="1"/>
  <c r="H25" i="1"/>
  <c r="H22" i="1"/>
  <c r="H21" i="1" s="1"/>
  <c r="H14" i="1"/>
  <c r="H13" i="1" s="1"/>
  <c r="H12" i="1" s="1"/>
  <c r="H11" i="1" s="1"/>
  <c r="H118" i="3" l="1"/>
  <c r="H116" i="1"/>
  <c r="H71" i="1"/>
  <c r="H90" i="1"/>
  <c r="H24" i="1"/>
  <c r="H20" i="1" s="1"/>
  <c r="H65" i="1"/>
  <c r="H64" i="1" s="1"/>
  <c r="H63" i="1" s="1"/>
  <c r="H56" i="1"/>
  <c r="H135" i="1"/>
  <c r="H134" i="1" s="1"/>
  <c r="H98" i="1"/>
  <c r="H104" i="1"/>
  <c r="H115" i="1" l="1"/>
  <c r="H114" i="1" s="1"/>
  <c r="H52" i="1"/>
  <c r="H51" i="1" s="1"/>
  <c r="H70" i="1"/>
  <c r="H19" i="1"/>
  <c r="H133" i="1"/>
  <c r="H89" i="1"/>
  <c r="H88" i="1" s="1"/>
  <c r="H87" i="1" s="1"/>
  <c r="H10" i="1" l="1"/>
  <c r="H113" i="1"/>
  <c r="H78" i="1"/>
  <c r="H145" i="1" l="1"/>
  <c r="H77" i="1"/>
  <c r="H76" i="1" s="1"/>
</calcChain>
</file>

<file path=xl/sharedStrings.xml><?xml version="1.0" encoding="utf-8"?>
<sst xmlns="http://schemas.openxmlformats.org/spreadsheetml/2006/main" count="1031" uniqueCount="162">
  <si>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</si>
  <si>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</si>
  <si>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</si>
  <si>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</si>
  <si>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</si>
  <si>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</si>
  <si>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</si>
  <si>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</si>
  <si>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</si>
  <si>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</si>
  <si>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</si>
  <si>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</si>
  <si>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</si>
  <si>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</si>
  <si>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</si>
  <si>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</si>
  <si>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</si>
  <si>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</si>
  <si>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</si>
  <si>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</si>
  <si>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</si>
  <si>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</si>
  <si>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</si>
  <si>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</si>
  <si>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</si>
  <si>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</si>
  <si>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</si>
  <si>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</si>
  <si>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</si>
  <si>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</si>
  <si>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</si>
  <si>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</si>
  <si>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</si>
  <si>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</si>
  <si>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</si>
  <si>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</si>
  <si>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</si>
  <si>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</si>
  <si>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</si>
  <si>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</si>
  <si>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</si>
  <si>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</si>
  <si>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</si>
  <si>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</si>
  <si>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</si>
  <si>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</si>
  <si>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</si>
  <si>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</si>
  <si>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</si>
  <si>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</si>
  <si>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</si>
  <si>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</si>
  <si>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</si>
  <si>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</si>
  <si>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</si>
  <si>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</si>
  <si>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</si>
  <si>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</si>
  <si>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</si>
  <si>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</si>
  <si>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</si>
  <si>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</si>
  <si>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</si>
  <si>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</si>
  <si>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</si>
  <si>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</si>
  <si>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</si>
  <si>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</si>
  <si>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</si>
  <si>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</si>
  <si>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</si>
  <si>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</si>
  <si>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</si>
  <si>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</si>
  <si>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</si>
  <si>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</si>
  <si>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</si>
  <si>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</si>
  <si>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</si>
  <si>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</si>
  <si>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</si>
  <si>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</si>
  <si>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</si>
  <si>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</si>
  <si>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</si>
  <si>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</si>
  <si>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</si>
  <si>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</si>
  <si>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</si>
  <si>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2021 год</t>
  </si>
  <si>
    <t>2022 год</t>
  </si>
  <si>
    <t>Муниципальная программа "Дорожное хозяйство на территории Бурмистроского сельсовета"</t>
  </si>
  <si>
    <t xml:space="preserve">Основное мероприятие: Обеспечение безопасности дорожного движения на территории Бурмистровского сельсовета </t>
  </si>
  <si>
    <t>Подпрограмма "Уличное освещение" муниципальной программы "Благоустройство территории Бурмистровского сельсовета"</t>
  </si>
  <si>
    <t>Муниципальная программа "Благоустройство территории Бурмистровского сельсовета"</t>
  </si>
  <si>
    <t>Подпрограмма "Озеленение" муниципальной программы "Благоустройство территории Бурмистровского сельсовета"</t>
  </si>
  <si>
    <t>Реализация мероприятий в рамках подпрограммы "Озеленение" муниципальной программы "Благоустройство территории Бурмистровского сельсовета"</t>
  </si>
  <si>
    <t>Подпрограмма "Организация и содержание мест захоронения" муниципальной программы "Благоустройство территории Бурмистровского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</si>
  <si>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Бурмистровского сельсовета"</t>
  </si>
  <si>
    <t xml:space="preserve">Муниципальная программа "Сохранение и развитие культуры на территории Бурмистровского сельсовета"
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</si>
  <si>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</si>
  <si>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</si>
  <si>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</si>
  <si>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администрация Бурмистровского сельсовета Искитимского района Новосибирской области</t>
  </si>
  <si>
    <t xml:space="preserve">Реализация мероприятий по обеспечению безопасности дорожного движения на территории Бурмистровского сельсовета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</si>
  <si>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</si>
  <si>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</si>
  <si>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</si>
  <si>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</si>
  <si>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</si>
  <si>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</si>
  <si>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</si>
  <si>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</si>
  <si>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</si>
  <si>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</si>
  <si>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</si>
  <si>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</si>
  <si>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</si>
  <si>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</si>
  <si>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</si>
  <si>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</si>
  <si>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</si>
  <si>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</si>
  <si>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</si>
  <si>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</si>
  <si>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</si>
  <si>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</si>
  <si>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</si>
  <si>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</si>
  <si>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2023 год</t>
  </si>
  <si>
    <t>50.0.00.00000</t>
  </si>
  <si>
    <t>50.0.00.02180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</si>
  <si>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</si>
  <si>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Муниципальная программа "Защита населения и территории от чрезвычайных ситуаций, обеспечение пожарной безопасности х на территории Бурмистровского сельсовета</t>
  </si>
  <si>
    <t xml:space="preserve">Непрограммное направление бюджета </t>
  </si>
  <si>
    <t>99.0.00.02180</t>
  </si>
  <si>
    <t xml:space="preserve">Исполнение судебных актов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</si>
  <si>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</si>
  <si>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</si>
  <si>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Иные пенсии, социальные доплаты к пенсиям</t>
  </si>
  <si>
    <t>011</t>
  </si>
  <si>
    <t>2024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</si>
  <si>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</si>
  <si>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</si>
  <si>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</si>
  <si>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</si>
  <si>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Публичные нормативные социальные выплаты гражданам</t>
  </si>
  <si>
    <t>Приложнение 4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</si>
  <si>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</si>
  <si>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</si>
  <si>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 xml:space="preserve">к решению Совета депутатов Бурмистровского сельсовета 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</si>
  <si>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</si>
  <si>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</si>
  <si>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</si>
  <si>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</si>
  <si>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Основное мероприятие: Развитие автомобильных дорог местного значения на территории поселения</t>
  </si>
  <si>
    <t>Реализация мероприятий по развитию автомобильных дорог местного значения на территории поселения</t>
  </si>
  <si>
    <t>Реализация мероприятий "Уличное освещение" по благоустройству территории поселения</t>
  </si>
  <si>
    <t>Реализация мероприятий  "Организация и содержание мест захоронений" по благоустройству территории поселения</t>
  </si>
  <si>
    <t>Реализация мероприятий  "Прочие мероприятия" по благоустройству территории поселения</t>
  </si>
  <si>
    <t>Реализация мероприятий "Сохранение и развитие культуры" на территории поселения</t>
  </si>
  <si>
    <t>от 10.03.2022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</si>
</sst>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#,##0.00;[Red]\-#,##0.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Alignment="1">
      <alignment wrapText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7" fillId="0" borderId="2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2" fillId="0" borderId="5" xfId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wrapText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0"/>
  <sheetViews>
    <sheetView showGridLines="0" tabSelected="1" view="pageBreakPreview" topLeftCell="A104" zoomScale="90" zoomScaleNormal="100" zoomScaleSheetLayoutView="90" workbookViewId="0">
      <selection activeCell="C8" sqref="C8:C9"/>
    </sheetView>
  </sheetViews>
  <sheetFormatPr defaultColWidth="9.140625" defaultRowHeight="12.75" x14ac:dyDescent="0.2"/>
  <cols>
    <col min="1" max="1" width="65" style="2" customWidth="1"/>
    <col min="2" max="3" width="5" style="2" customWidth="1"/>
    <col min="4" max="4" width="14.28515625" style="2" customWidth="1"/>
    <col min="5" max="5" width="6.42578125" style="2" customWidth="1"/>
    <col min="6" max="6" width="10.28515625" style="2" customWidth="1"/>
    <col min="7" max="8" width="10.85546875" style="2" customWidth="1"/>
    <col min="9" max="9" width="23.140625" style="2" customWidth="1"/>
    <col min="10" max="245" width="9.140625" style="2" customWidth="1"/>
    <col min="246" max="16384" width="9.140625" style="2"/>
  </cols>
  <sheetData>
    <row r="1" spans="1:9" ht="21.75" customHeight="1" x14ac:dyDescent="0.2">
      <c r="A1" s="86"/>
      <c r="B1" s="86"/>
      <c r="C1" s="86"/>
      <c r="D1" s="86"/>
      <c r="E1" s="166" t="s">
        <v>143</v>
      </c>
      <c r="F1" s="166"/>
      <c r="G1" s="166"/>
      <c r="H1" s="166"/>
    </row>
    <row r="2" spans="1:9" ht="28.5" customHeight="1" x14ac:dyDescent="0.25">
      <c r="A2" s="86"/>
      <c r="B2" s="86"/>
      <c r="C2" s="86"/>
      <c r="D2" s="160"/>
      <c r="E2" s="162"/>
      <c r="F2" s="171" t="s">
        <v>150</v>
      </c>
      <c r="G2" s="200"/>
      <c r="H2" s="200"/>
    </row>
    <row r="3" spans="1:9" ht="15" x14ac:dyDescent="0.25">
      <c r="A3" s="86"/>
      <c r="B3" s="86"/>
      <c r="C3" s="86"/>
      <c r="D3" s="163"/>
      <c r="E3" s="163"/>
      <c r="F3" s="173" t="s">
        <v>161</v>
      </c>
      <c r="G3" s="174"/>
      <c r="H3" s="174"/>
    </row>
    <row r="4" spans="1:9" x14ac:dyDescent="0.2">
      <c r="A4" s="86"/>
      <c r="B4" s="86"/>
      <c r="C4" s="86"/>
      <c r="D4" s="86"/>
      <c r="E4" s="86"/>
      <c r="F4" s="86"/>
      <c r="G4" s="86"/>
      <c r="H4" s="86"/>
    </row>
    <row r="5" spans="1:9" s="79" customFormat="1" ht="63" customHeight="1" x14ac:dyDescent="0.2">
      <c r="A5" s="167" t="s">
        <v>142</v>
      </c>
      <c r="B5" s="167"/>
      <c r="C5" s="167"/>
      <c r="D5" s="167"/>
      <c r="E5" s="167"/>
      <c r="F5" s="167"/>
      <c r="G5" s="167"/>
      <c r="H5" s="167"/>
    </row>
    <row r="6" spans="1:9" s="79" customFormat="1" ht="15" customHeight="1" x14ac:dyDescent="0.2">
      <c r="A6" s="161"/>
      <c r="B6" s="161"/>
      <c r="C6" s="161"/>
      <c r="D6" s="161"/>
      <c r="E6" s="161"/>
      <c r="F6" s="161"/>
      <c r="G6" s="161"/>
      <c r="H6" s="161"/>
    </row>
    <row r="7" spans="1:9" s="79" customFormat="1" ht="12" customHeight="1" x14ac:dyDescent="0.2">
      <c r="A7" s="2"/>
      <c r="B7" s="2"/>
      <c r="C7" s="2"/>
      <c r="D7" s="2"/>
      <c r="E7" s="2"/>
      <c r="F7" s="2"/>
      <c r="G7" s="2"/>
      <c r="H7" s="163" t="s">
        <v>83</v>
      </c>
    </row>
    <row r="8" spans="1:9" ht="21.75" customHeight="1" x14ac:dyDescent="0.2">
      <c r="A8" s="175" t="s">
        <v>0</v>
      </c>
      <c r="B8" s="175" t="s">
        <v>1</v>
      </c>
      <c r="C8" s="175" t="s">
        <v>2</v>
      </c>
      <c r="D8" s="175" t="s">
        <v>3</v>
      </c>
      <c r="E8" s="175" t="s">
        <v>4</v>
      </c>
      <c r="F8" s="168" t="s">
        <v>5</v>
      </c>
      <c r="G8" s="169"/>
      <c r="H8" s="170"/>
      <c r="I8" s="1"/>
    </row>
    <row r="9" spans="1:9" ht="18" customHeight="1" x14ac:dyDescent="0.2">
      <c r="A9" s="176"/>
      <c r="B9" s="176"/>
      <c r="C9" s="176"/>
      <c r="D9" s="176"/>
      <c r="E9" s="176"/>
      <c r="F9" s="81" t="s">
        <v>90</v>
      </c>
      <c r="G9" s="81" t="s">
        <v>129</v>
      </c>
      <c r="H9" s="81" t="s">
        <v>141</v>
      </c>
      <c r="I9" s="1"/>
    </row>
    <row r="10" spans="1:9" ht="15.95" customHeight="1" x14ac:dyDescent="0.2">
      <c r="A10" s="106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88">
        <f>F11+F19+F36+F41+F46+F51</f>
        <v>4641.0999999999995</v>
      </c>
      <c r="G10" s="88">
        <f>G11+G19+G36+G41+G46+G51</f>
        <v>4431.3999999999996</v>
      </c>
      <c r="H10" s="7">
        <f>H11+H19+H36+H41+H46+H51</f>
        <v>4029.1</v>
      </c>
      <c r="I10" s="8"/>
    </row>
    <row r="11" spans="1:9" ht="32.1" customHeight="1" x14ac:dyDescent="0.2">
      <c r="A11" s="106" t="s">
        <v>8</v>
      </c>
      <c r="B11" s="3">
        <v>1</v>
      </c>
      <c r="C11" s="4">
        <v>2</v>
      </c>
      <c r="D11" s="5" t="s">
        <v>7</v>
      </c>
      <c r="E11" s="6" t="s">
        <v>7</v>
      </c>
      <c r="F11" s="88">
        <f>F12+F16</f>
        <v>806.30000000000007</v>
      </c>
      <c r="G11" s="88">
        <f>G12+G16</f>
        <v>769.1</v>
      </c>
      <c r="H11" s="7">
        <f>H12+H16</f>
        <v>769.1</v>
      </c>
      <c r="I11" s="8"/>
    </row>
    <row r="12" spans="1:9" ht="15.95" customHeight="1" x14ac:dyDescent="0.2">
      <c r="A12" s="35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89">
        <f t="shared" ref="F12:G14" si="0">F13</f>
        <v>769.1</v>
      </c>
      <c r="G12" s="89">
        <f t="shared" si="0"/>
        <v>769.1</v>
      </c>
      <c r="H12" s="13">
        <f>H13</f>
        <v>769.1</v>
      </c>
      <c r="I12" s="8"/>
    </row>
    <row r="13" spans="1:9" ht="15.95" customHeight="1" x14ac:dyDescent="0.2">
      <c r="A13" s="35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89">
        <f t="shared" si="0"/>
        <v>769.1</v>
      </c>
      <c r="G13" s="89">
        <f t="shared" si="0"/>
        <v>769.1</v>
      </c>
      <c r="H13" s="13">
        <f>H14</f>
        <v>769.1</v>
      </c>
      <c r="I13" s="8"/>
    </row>
    <row r="14" spans="1:9" ht="63.95" customHeight="1" x14ac:dyDescent="0.2">
      <c r="A14" s="84" t="s">
        <v>13</v>
      </c>
      <c r="B14" s="20">
        <v>1</v>
      </c>
      <c r="C14" s="20">
        <v>2</v>
      </c>
      <c r="D14" s="83" t="s">
        <v>12</v>
      </c>
      <c r="E14" s="22">
        <v>100</v>
      </c>
      <c r="F14" s="91">
        <f t="shared" si="0"/>
        <v>769.1</v>
      </c>
      <c r="G14" s="91">
        <f t="shared" si="0"/>
        <v>769.1</v>
      </c>
      <c r="H14" s="23">
        <f>H15</f>
        <v>769.1</v>
      </c>
      <c r="I14" s="8"/>
    </row>
    <row r="15" spans="1:9" ht="32.1" customHeight="1" x14ac:dyDescent="0.2">
      <c r="A15" s="84" t="s">
        <v>14</v>
      </c>
      <c r="B15" s="20">
        <v>1</v>
      </c>
      <c r="C15" s="20">
        <v>2</v>
      </c>
      <c r="D15" s="83" t="s">
        <v>12</v>
      </c>
      <c r="E15" s="22">
        <v>120</v>
      </c>
      <c r="F15" s="153">
        <v>769.1</v>
      </c>
      <c r="G15" s="153">
        <v>769.1</v>
      </c>
      <c r="H15" s="156">
        <v>769.1</v>
      </c>
      <c r="I15" s="8"/>
    </row>
    <row r="16" spans="1:9" ht="26.25" customHeight="1" x14ac:dyDescent="0.2">
      <c r="A16" s="201" t="s">
        <v>151</v>
      </c>
      <c r="B16" s="19">
        <v>1</v>
      </c>
      <c r="C16" s="20">
        <v>2</v>
      </c>
      <c r="D16" s="21" t="s">
        <v>67</v>
      </c>
      <c r="E16" s="22"/>
      <c r="F16" s="153">
        <f t="shared" ref="F16:H17" si="1">F17</f>
        <v>37.200000000000003</v>
      </c>
      <c r="G16" s="153">
        <f t="shared" si="1"/>
        <v>0</v>
      </c>
      <c r="H16" s="156">
        <f t="shared" si="1"/>
        <v>0</v>
      </c>
      <c r="I16" s="8"/>
    </row>
    <row r="17" spans="1:9" ht="63.75" customHeight="1" x14ac:dyDescent="0.2">
      <c r="A17" s="84" t="s">
        <v>13</v>
      </c>
      <c r="B17" s="19">
        <v>1</v>
      </c>
      <c r="C17" s="20">
        <v>2</v>
      </c>
      <c r="D17" s="21" t="s">
        <v>67</v>
      </c>
      <c r="E17" s="22">
        <v>100</v>
      </c>
      <c r="F17" s="153">
        <f t="shared" si="1"/>
        <v>37.200000000000003</v>
      </c>
      <c r="G17" s="153">
        <f t="shared" si="1"/>
        <v>0</v>
      </c>
      <c r="H17" s="156">
        <f t="shared" si="1"/>
        <v>0</v>
      </c>
      <c r="I17" s="8"/>
    </row>
    <row r="18" spans="1:9" ht="34.5" customHeight="1" x14ac:dyDescent="0.2">
      <c r="A18" s="35" t="s">
        <v>14</v>
      </c>
      <c r="B18" s="19">
        <v>1</v>
      </c>
      <c r="C18" s="20">
        <v>2</v>
      </c>
      <c r="D18" s="21" t="s">
        <v>67</v>
      </c>
      <c r="E18" s="22">
        <v>120</v>
      </c>
      <c r="F18" s="153">
        <v>37.200000000000003</v>
      </c>
      <c r="G18" s="153">
        <v>0</v>
      </c>
      <c r="H18" s="156">
        <v>0</v>
      </c>
      <c r="I18" s="8"/>
    </row>
    <row r="19" spans="1:9" ht="48" customHeight="1" x14ac:dyDescent="0.2">
      <c r="A19" s="75" t="s">
        <v>21</v>
      </c>
      <c r="B19" s="15">
        <v>1</v>
      </c>
      <c r="C19" s="15">
        <v>4</v>
      </c>
      <c r="D19" s="39" t="s">
        <v>7</v>
      </c>
      <c r="E19" s="17" t="s">
        <v>7</v>
      </c>
      <c r="F19" s="90">
        <f t="shared" ref="F19:G19" si="2">F20</f>
        <v>3657.4</v>
      </c>
      <c r="G19" s="90">
        <f t="shared" si="2"/>
        <v>3543.9</v>
      </c>
      <c r="H19" s="18">
        <f>H20</f>
        <v>3141.6</v>
      </c>
      <c r="I19" s="8"/>
    </row>
    <row r="20" spans="1:9" ht="15.95" customHeight="1" x14ac:dyDescent="0.2">
      <c r="A20" s="84" t="s">
        <v>9</v>
      </c>
      <c r="B20" s="20">
        <v>1</v>
      </c>
      <c r="C20" s="20">
        <v>4</v>
      </c>
      <c r="D20" s="83" t="s">
        <v>10</v>
      </c>
      <c r="E20" s="17"/>
      <c r="F20" s="91">
        <f>F21+F24+F30+F33</f>
        <v>3657.4</v>
      </c>
      <c r="G20" s="91">
        <f>G21+G24+G30</f>
        <v>3543.9</v>
      </c>
      <c r="H20" s="23">
        <f>H21+H24+H30</f>
        <v>3141.6</v>
      </c>
      <c r="I20" s="8"/>
    </row>
    <row r="21" spans="1:9" ht="32.1" customHeight="1" x14ac:dyDescent="0.2">
      <c r="A21" s="84" t="s">
        <v>152</v>
      </c>
      <c r="B21" s="20">
        <v>1</v>
      </c>
      <c r="C21" s="20">
        <v>4</v>
      </c>
      <c r="D21" s="83" t="s">
        <v>22</v>
      </c>
      <c r="E21" s="22"/>
      <c r="F21" s="91">
        <f t="shared" ref="F21:G22" si="3">F22</f>
        <v>2540</v>
      </c>
      <c r="G21" s="91">
        <f t="shared" si="3"/>
        <v>2540</v>
      </c>
      <c r="H21" s="23">
        <f>H22</f>
        <v>2540</v>
      </c>
      <c r="I21" s="8"/>
    </row>
    <row r="22" spans="1:9" ht="63.95" customHeight="1" x14ac:dyDescent="0.2">
      <c r="A22" s="84" t="s">
        <v>13</v>
      </c>
      <c r="B22" s="20">
        <v>1</v>
      </c>
      <c r="C22" s="20">
        <v>4</v>
      </c>
      <c r="D22" s="83" t="s">
        <v>22</v>
      </c>
      <c r="E22" s="22">
        <v>100</v>
      </c>
      <c r="F22" s="91">
        <f t="shared" si="3"/>
        <v>2540</v>
      </c>
      <c r="G22" s="91">
        <f t="shared" si="3"/>
        <v>2540</v>
      </c>
      <c r="H22" s="23">
        <f>H23</f>
        <v>2540</v>
      </c>
      <c r="I22" s="8"/>
    </row>
    <row r="23" spans="1:9" ht="32.1" customHeight="1" x14ac:dyDescent="0.2">
      <c r="A23" s="35" t="s">
        <v>14</v>
      </c>
      <c r="B23" s="9">
        <v>1</v>
      </c>
      <c r="C23" s="10">
        <v>4</v>
      </c>
      <c r="D23" s="11" t="s">
        <v>22</v>
      </c>
      <c r="E23" s="12">
        <v>120</v>
      </c>
      <c r="F23" s="154">
        <v>2540</v>
      </c>
      <c r="G23" s="154">
        <v>2540</v>
      </c>
      <c r="H23" s="157">
        <v>2540</v>
      </c>
      <c r="I23" s="8"/>
    </row>
    <row r="24" spans="1:9" ht="15.95" customHeight="1" x14ac:dyDescent="0.2">
      <c r="A24" s="107" t="s">
        <v>16</v>
      </c>
      <c r="B24" s="19">
        <v>1</v>
      </c>
      <c r="C24" s="20">
        <v>4</v>
      </c>
      <c r="D24" s="21" t="s">
        <v>17</v>
      </c>
      <c r="E24" s="22" t="s">
        <v>7</v>
      </c>
      <c r="F24" s="91">
        <f>F25+F27</f>
        <v>1042.8</v>
      </c>
      <c r="G24" s="91">
        <f t="shared" ref="G24" si="4">G25+G27</f>
        <v>1003.8</v>
      </c>
      <c r="H24" s="23">
        <f>H25+H27</f>
        <v>601.5</v>
      </c>
      <c r="I24" s="8"/>
    </row>
    <row r="25" spans="1:9" ht="32.1" customHeight="1" x14ac:dyDescent="0.2">
      <c r="A25" s="35" t="s">
        <v>88</v>
      </c>
      <c r="B25" s="9">
        <v>1</v>
      </c>
      <c r="C25" s="10">
        <v>4</v>
      </c>
      <c r="D25" s="11" t="s">
        <v>17</v>
      </c>
      <c r="E25" s="12">
        <v>200</v>
      </c>
      <c r="F25" s="89">
        <f t="shared" ref="F25:G25" si="5">F26</f>
        <v>1020.3</v>
      </c>
      <c r="G25" s="89">
        <f t="shared" si="5"/>
        <v>981.3</v>
      </c>
      <c r="H25" s="13">
        <f>H26</f>
        <v>579</v>
      </c>
      <c r="I25" s="8"/>
    </row>
    <row r="26" spans="1:9" ht="32.1" customHeight="1" x14ac:dyDescent="0.2">
      <c r="A26" s="107" t="s">
        <v>18</v>
      </c>
      <c r="B26" s="19">
        <v>1</v>
      </c>
      <c r="C26" s="20">
        <v>4</v>
      </c>
      <c r="D26" s="21" t="s">
        <v>17</v>
      </c>
      <c r="E26" s="22">
        <v>240</v>
      </c>
      <c r="F26" s="153">
        <v>1020.3</v>
      </c>
      <c r="G26" s="153">
        <v>981.3</v>
      </c>
      <c r="H26" s="156">
        <v>579</v>
      </c>
      <c r="I26" s="8"/>
    </row>
    <row r="27" spans="1:9" ht="15.95" customHeight="1" x14ac:dyDescent="0.2">
      <c r="A27" s="35" t="s">
        <v>19</v>
      </c>
      <c r="B27" s="24">
        <v>1</v>
      </c>
      <c r="C27" s="25">
        <v>4</v>
      </c>
      <c r="D27" s="11" t="s">
        <v>17</v>
      </c>
      <c r="E27" s="27">
        <v>800</v>
      </c>
      <c r="F27" s="92">
        <f>F28+F29</f>
        <v>22.5</v>
      </c>
      <c r="G27" s="92">
        <f t="shared" ref="G27:H27" si="6">G28+G29</f>
        <v>22.5</v>
      </c>
      <c r="H27" s="28">
        <f t="shared" si="6"/>
        <v>22.5</v>
      </c>
      <c r="I27" s="8"/>
    </row>
    <row r="28" spans="1:9" ht="15.95" customHeight="1" x14ac:dyDescent="0.2">
      <c r="A28" s="107" t="s">
        <v>136</v>
      </c>
      <c r="B28" s="20">
        <v>1</v>
      </c>
      <c r="C28" s="20">
        <v>4</v>
      </c>
      <c r="D28" s="83" t="s">
        <v>17</v>
      </c>
      <c r="E28" s="22">
        <v>830</v>
      </c>
      <c r="F28" s="91">
        <v>0</v>
      </c>
      <c r="G28" s="91">
        <v>0</v>
      </c>
      <c r="H28" s="23">
        <v>0</v>
      </c>
      <c r="I28" s="8"/>
    </row>
    <row r="29" spans="1:9" ht="15.95" customHeight="1" x14ac:dyDescent="0.2">
      <c r="A29" s="107" t="s">
        <v>20</v>
      </c>
      <c r="B29" s="19">
        <v>1</v>
      </c>
      <c r="C29" s="20">
        <v>4</v>
      </c>
      <c r="D29" s="21" t="s">
        <v>17</v>
      </c>
      <c r="E29" s="22">
        <v>850</v>
      </c>
      <c r="F29" s="155">
        <v>22.5</v>
      </c>
      <c r="G29" s="155">
        <v>22.5</v>
      </c>
      <c r="H29" s="158">
        <v>22.5</v>
      </c>
      <c r="I29" s="8"/>
    </row>
    <row r="30" spans="1:9" ht="32.1" customHeight="1" x14ac:dyDescent="0.2">
      <c r="A30" s="107" t="s">
        <v>81</v>
      </c>
      <c r="B30" s="19">
        <v>1</v>
      </c>
      <c r="C30" s="20">
        <v>4</v>
      </c>
      <c r="D30" s="21" t="s">
        <v>80</v>
      </c>
      <c r="E30" s="22"/>
      <c r="F30" s="91">
        <f t="shared" ref="F30:G31" si="7">F31</f>
        <v>0.1</v>
      </c>
      <c r="G30" s="91">
        <f t="shared" si="7"/>
        <v>0.1</v>
      </c>
      <c r="H30" s="23">
        <f>H31</f>
        <v>0.1</v>
      </c>
      <c r="I30" s="8"/>
    </row>
    <row r="31" spans="1:9" ht="32.1" customHeight="1" x14ac:dyDescent="0.2">
      <c r="A31" s="35" t="s">
        <v>88</v>
      </c>
      <c r="B31" s="19">
        <v>1</v>
      </c>
      <c r="C31" s="20">
        <v>4</v>
      </c>
      <c r="D31" s="21" t="s">
        <v>80</v>
      </c>
      <c r="E31" s="22">
        <v>200</v>
      </c>
      <c r="F31" s="91">
        <f t="shared" si="7"/>
        <v>0.1</v>
      </c>
      <c r="G31" s="91">
        <f t="shared" si="7"/>
        <v>0.1</v>
      </c>
      <c r="H31" s="23">
        <f>H32</f>
        <v>0.1</v>
      </c>
      <c r="I31" s="8"/>
    </row>
    <row r="32" spans="1:9" ht="32.1" customHeight="1" x14ac:dyDescent="0.2">
      <c r="A32" s="107" t="s">
        <v>18</v>
      </c>
      <c r="B32" s="19">
        <v>1</v>
      </c>
      <c r="C32" s="20">
        <v>4</v>
      </c>
      <c r="D32" s="21" t="s">
        <v>80</v>
      </c>
      <c r="E32" s="22">
        <v>240</v>
      </c>
      <c r="F32" s="91">
        <v>0.1</v>
      </c>
      <c r="G32" s="91">
        <v>0.1</v>
      </c>
      <c r="H32" s="23">
        <v>0.1</v>
      </c>
      <c r="I32" s="8"/>
    </row>
    <row r="33" spans="1:9" ht="24.75" customHeight="1" x14ac:dyDescent="0.2">
      <c r="A33" s="201" t="s">
        <v>151</v>
      </c>
      <c r="B33" s="19">
        <v>1</v>
      </c>
      <c r="C33" s="20">
        <v>4</v>
      </c>
      <c r="D33" s="21" t="s">
        <v>67</v>
      </c>
      <c r="E33" s="22"/>
      <c r="F33" s="91">
        <f t="shared" ref="F33:H34" si="8">F34</f>
        <v>74.5</v>
      </c>
      <c r="G33" s="91">
        <f t="shared" si="8"/>
        <v>0</v>
      </c>
      <c r="H33" s="23">
        <f t="shared" si="8"/>
        <v>0</v>
      </c>
      <c r="I33" s="8"/>
    </row>
    <row r="34" spans="1:9" ht="48" customHeight="1" x14ac:dyDescent="0.2">
      <c r="A34" s="84" t="s">
        <v>13</v>
      </c>
      <c r="B34" s="19">
        <v>1</v>
      </c>
      <c r="C34" s="20">
        <v>4</v>
      </c>
      <c r="D34" s="21" t="s">
        <v>67</v>
      </c>
      <c r="E34" s="22">
        <v>100</v>
      </c>
      <c r="F34" s="91">
        <f t="shared" si="8"/>
        <v>74.5</v>
      </c>
      <c r="G34" s="91">
        <f t="shared" si="8"/>
        <v>0</v>
      </c>
      <c r="H34" s="23">
        <f t="shared" si="8"/>
        <v>0</v>
      </c>
      <c r="I34" s="8"/>
    </row>
    <row r="35" spans="1:9" ht="32.1" customHeight="1" x14ac:dyDescent="0.2">
      <c r="A35" s="35" t="s">
        <v>14</v>
      </c>
      <c r="B35" s="19">
        <v>1</v>
      </c>
      <c r="C35" s="20">
        <v>4</v>
      </c>
      <c r="D35" s="21" t="s">
        <v>67</v>
      </c>
      <c r="E35" s="22">
        <v>120</v>
      </c>
      <c r="F35" s="91">
        <v>74.5</v>
      </c>
      <c r="G35" s="91">
        <v>0</v>
      </c>
      <c r="H35" s="23">
        <v>0</v>
      </c>
      <c r="I35" s="8"/>
    </row>
    <row r="36" spans="1:9" ht="43.5" customHeight="1" x14ac:dyDescent="0.2">
      <c r="A36" s="75" t="s">
        <v>23</v>
      </c>
      <c r="B36" s="15">
        <v>1</v>
      </c>
      <c r="C36" s="15">
        <v>6</v>
      </c>
      <c r="D36" s="39" t="s">
        <v>7</v>
      </c>
      <c r="E36" s="17" t="s">
        <v>7</v>
      </c>
      <c r="F36" s="90">
        <f t="shared" ref="F36:G39" si="9">F37</f>
        <v>23.4</v>
      </c>
      <c r="G36" s="90">
        <f t="shared" si="9"/>
        <v>23.4</v>
      </c>
      <c r="H36" s="18">
        <f>H37</f>
        <v>23.4</v>
      </c>
      <c r="I36" s="8"/>
    </row>
    <row r="37" spans="1:9" ht="15.95" customHeight="1" x14ac:dyDescent="0.2">
      <c r="A37" s="84" t="s">
        <v>15</v>
      </c>
      <c r="B37" s="20">
        <v>1</v>
      </c>
      <c r="C37" s="20">
        <v>6</v>
      </c>
      <c r="D37" s="83" t="s">
        <v>10</v>
      </c>
      <c r="E37" s="22" t="s">
        <v>7</v>
      </c>
      <c r="F37" s="91">
        <f t="shared" si="9"/>
        <v>23.4</v>
      </c>
      <c r="G37" s="91">
        <f t="shared" si="9"/>
        <v>23.4</v>
      </c>
      <c r="H37" s="23">
        <f>H38</f>
        <v>23.4</v>
      </c>
      <c r="I37" s="8"/>
    </row>
    <row r="38" spans="1:9" ht="18" customHeight="1" x14ac:dyDescent="0.2">
      <c r="A38" s="84" t="s">
        <v>85</v>
      </c>
      <c r="B38" s="20">
        <v>1</v>
      </c>
      <c r="C38" s="20">
        <v>6</v>
      </c>
      <c r="D38" s="83" t="s">
        <v>24</v>
      </c>
      <c r="E38" s="22"/>
      <c r="F38" s="91">
        <f t="shared" si="9"/>
        <v>23.4</v>
      </c>
      <c r="G38" s="91">
        <f t="shared" si="9"/>
        <v>23.4</v>
      </c>
      <c r="H38" s="23">
        <f>H39</f>
        <v>23.4</v>
      </c>
      <c r="I38" s="8"/>
    </row>
    <row r="39" spans="1:9" ht="15.95" customHeight="1" x14ac:dyDescent="0.2">
      <c r="A39" s="84" t="s">
        <v>25</v>
      </c>
      <c r="B39" s="20">
        <v>1</v>
      </c>
      <c r="C39" s="20">
        <v>6</v>
      </c>
      <c r="D39" s="83" t="s">
        <v>24</v>
      </c>
      <c r="E39" s="22">
        <v>500</v>
      </c>
      <c r="F39" s="91">
        <f t="shared" si="9"/>
        <v>23.4</v>
      </c>
      <c r="G39" s="91">
        <f t="shared" si="9"/>
        <v>23.4</v>
      </c>
      <c r="H39" s="23">
        <f>H40</f>
        <v>23.4</v>
      </c>
      <c r="I39" s="8"/>
    </row>
    <row r="40" spans="1:9" ht="15.95" customHeight="1" x14ac:dyDescent="0.2">
      <c r="A40" s="84" t="s">
        <v>26</v>
      </c>
      <c r="B40" s="20">
        <v>1</v>
      </c>
      <c r="C40" s="20">
        <v>6</v>
      </c>
      <c r="D40" s="83" t="s">
        <v>24</v>
      </c>
      <c r="E40" s="22">
        <v>540</v>
      </c>
      <c r="F40" s="91">
        <v>23.4</v>
      </c>
      <c r="G40" s="91">
        <v>23.4</v>
      </c>
      <c r="H40" s="23">
        <v>23.4</v>
      </c>
      <c r="I40" s="8"/>
    </row>
    <row r="41" spans="1:9" ht="15.95" hidden="1" customHeight="1" x14ac:dyDescent="0.2">
      <c r="A41" s="106" t="s">
        <v>100</v>
      </c>
      <c r="B41" s="3">
        <v>1</v>
      </c>
      <c r="C41" s="4">
        <v>7</v>
      </c>
      <c r="D41" s="5"/>
      <c r="E41" s="6"/>
      <c r="F41" s="88">
        <f t="shared" ref="F41:H44" si="10">F42</f>
        <v>0</v>
      </c>
      <c r="G41" s="88">
        <f t="shared" si="10"/>
        <v>0</v>
      </c>
      <c r="H41" s="7">
        <f t="shared" si="10"/>
        <v>0</v>
      </c>
      <c r="I41" s="8"/>
    </row>
    <row r="42" spans="1:9" ht="15.95" hidden="1" customHeight="1" x14ac:dyDescent="0.2">
      <c r="A42" s="35" t="s">
        <v>9</v>
      </c>
      <c r="B42" s="9">
        <v>1</v>
      </c>
      <c r="C42" s="10">
        <v>7</v>
      </c>
      <c r="D42" s="11" t="s">
        <v>10</v>
      </c>
      <c r="E42" s="12"/>
      <c r="F42" s="89">
        <f t="shared" si="10"/>
        <v>0</v>
      </c>
      <c r="G42" s="89">
        <f t="shared" si="10"/>
        <v>0</v>
      </c>
      <c r="H42" s="13">
        <f t="shared" si="10"/>
        <v>0</v>
      </c>
      <c r="I42" s="8"/>
    </row>
    <row r="43" spans="1:9" ht="30" hidden="1" customHeight="1" x14ac:dyDescent="0.2">
      <c r="A43" s="35" t="s">
        <v>101</v>
      </c>
      <c r="B43" s="9">
        <v>1</v>
      </c>
      <c r="C43" s="10">
        <v>7</v>
      </c>
      <c r="D43" s="11" t="s">
        <v>102</v>
      </c>
      <c r="E43" s="12"/>
      <c r="F43" s="89">
        <f t="shared" si="10"/>
        <v>0</v>
      </c>
      <c r="G43" s="89">
        <f t="shared" si="10"/>
        <v>0</v>
      </c>
      <c r="H43" s="13">
        <f t="shared" si="10"/>
        <v>0</v>
      </c>
      <c r="I43" s="8"/>
    </row>
    <row r="44" spans="1:9" ht="30" hidden="1" customHeight="1" x14ac:dyDescent="0.2">
      <c r="A44" s="35" t="s">
        <v>88</v>
      </c>
      <c r="B44" s="9">
        <v>1</v>
      </c>
      <c r="C44" s="10">
        <v>7</v>
      </c>
      <c r="D44" s="11" t="s">
        <v>102</v>
      </c>
      <c r="E44" s="12">
        <v>200</v>
      </c>
      <c r="F44" s="89">
        <f t="shared" si="10"/>
        <v>0</v>
      </c>
      <c r="G44" s="89">
        <f t="shared" si="10"/>
        <v>0</v>
      </c>
      <c r="H44" s="13">
        <f t="shared" si="10"/>
        <v>0</v>
      </c>
      <c r="I44" s="8"/>
    </row>
    <row r="45" spans="1:9" ht="30" hidden="1" customHeight="1" x14ac:dyDescent="0.2">
      <c r="A45" s="35" t="s">
        <v>18</v>
      </c>
      <c r="B45" s="9">
        <v>1</v>
      </c>
      <c r="C45" s="10">
        <v>7</v>
      </c>
      <c r="D45" s="11" t="s">
        <v>102</v>
      </c>
      <c r="E45" s="12">
        <v>240</v>
      </c>
      <c r="F45" s="89">
        <v>0</v>
      </c>
      <c r="G45" s="89">
        <v>0</v>
      </c>
      <c r="H45" s="13">
        <v>0</v>
      </c>
      <c r="I45" s="8"/>
    </row>
    <row r="46" spans="1:9" ht="15.95" customHeight="1" x14ac:dyDescent="0.2">
      <c r="A46" s="108" t="s">
        <v>27</v>
      </c>
      <c r="B46" s="14">
        <v>1</v>
      </c>
      <c r="C46" s="15">
        <v>11</v>
      </c>
      <c r="D46" s="16" t="s">
        <v>7</v>
      </c>
      <c r="E46" s="17" t="s">
        <v>7</v>
      </c>
      <c r="F46" s="90">
        <f t="shared" ref="F46:G49" si="11">F47</f>
        <v>40</v>
      </c>
      <c r="G46" s="90">
        <f t="shared" si="11"/>
        <v>40</v>
      </c>
      <c r="H46" s="18">
        <f>H47</f>
        <v>40</v>
      </c>
      <c r="I46" s="8"/>
    </row>
    <row r="47" spans="1:9" ht="15.95" customHeight="1" x14ac:dyDescent="0.2">
      <c r="A47" s="35" t="s">
        <v>9</v>
      </c>
      <c r="B47" s="9">
        <v>1</v>
      </c>
      <c r="C47" s="10">
        <v>11</v>
      </c>
      <c r="D47" s="11" t="s">
        <v>10</v>
      </c>
      <c r="E47" s="12" t="s">
        <v>7</v>
      </c>
      <c r="F47" s="89">
        <f t="shared" si="11"/>
        <v>40</v>
      </c>
      <c r="G47" s="89">
        <f t="shared" si="11"/>
        <v>40</v>
      </c>
      <c r="H47" s="13">
        <f>H48</f>
        <v>40</v>
      </c>
      <c r="I47" s="8"/>
    </row>
    <row r="48" spans="1:9" ht="15.95" customHeight="1" x14ac:dyDescent="0.2">
      <c r="A48" s="35" t="s">
        <v>87</v>
      </c>
      <c r="B48" s="9">
        <v>1</v>
      </c>
      <c r="C48" s="10">
        <v>11</v>
      </c>
      <c r="D48" s="11" t="s">
        <v>28</v>
      </c>
      <c r="E48" s="12" t="s">
        <v>7</v>
      </c>
      <c r="F48" s="89">
        <f t="shared" si="11"/>
        <v>40</v>
      </c>
      <c r="G48" s="89">
        <f t="shared" si="11"/>
        <v>40</v>
      </c>
      <c r="H48" s="13">
        <f>H49</f>
        <v>40</v>
      </c>
      <c r="I48" s="8"/>
    </row>
    <row r="49" spans="1:9" ht="15.95" customHeight="1" x14ac:dyDescent="0.2">
      <c r="A49" s="35" t="s">
        <v>19</v>
      </c>
      <c r="B49" s="9">
        <v>1</v>
      </c>
      <c r="C49" s="10">
        <v>11</v>
      </c>
      <c r="D49" s="11" t="s">
        <v>28</v>
      </c>
      <c r="E49" s="12">
        <v>800</v>
      </c>
      <c r="F49" s="89">
        <f t="shared" si="11"/>
        <v>40</v>
      </c>
      <c r="G49" s="89">
        <f t="shared" si="11"/>
        <v>40</v>
      </c>
      <c r="H49" s="13">
        <f>H50</f>
        <v>40</v>
      </c>
      <c r="I49" s="8"/>
    </row>
    <row r="50" spans="1:9" ht="15.95" customHeight="1" x14ac:dyDescent="0.2">
      <c r="A50" s="107" t="s">
        <v>29</v>
      </c>
      <c r="B50" s="19">
        <v>1</v>
      </c>
      <c r="C50" s="20">
        <v>11</v>
      </c>
      <c r="D50" s="21" t="s">
        <v>28</v>
      </c>
      <c r="E50" s="22">
        <v>870</v>
      </c>
      <c r="F50" s="91">
        <v>40</v>
      </c>
      <c r="G50" s="91">
        <v>40</v>
      </c>
      <c r="H50" s="23">
        <v>40</v>
      </c>
      <c r="I50" s="8"/>
    </row>
    <row r="51" spans="1:9" ht="15.95" customHeight="1" x14ac:dyDescent="0.2">
      <c r="A51" s="109" t="s">
        <v>30</v>
      </c>
      <c r="B51" s="29">
        <v>1</v>
      </c>
      <c r="C51" s="30">
        <v>13</v>
      </c>
      <c r="D51" s="31" t="s">
        <v>7</v>
      </c>
      <c r="E51" s="32" t="s">
        <v>7</v>
      </c>
      <c r="F51" s="93">
        <f t="shared" ref="F51:G51" si="12">F52</f>
        <v>114</v>
      </c>
      <c r="G51" s="93">
        <f t="shared" si="12"/>
        <v>55</v>
      </c>
      <c r="H51" s="33">
        <f>H52</f>
        <v>55</v>
      </c>
      <c r="I51" s="8"/>
    </row>
    <row r="52" spans="1:9" ht="15.95" customHeight="1" x14ac:dyDescent="0.2">
      <c r="A52" s="35" t="s">
        <v>9</v>
      </c>
      <c r="B52" s="9">
        <v>1</v>
      </c>
      <c r="C52" s="10">
        <v>13</v>
      </c>
      <c r="D52" s="11" t="s">
        <v>10</v>
      </c>
      <c r="E52" s="12" t="s">
        <v>7</v>
      </c>
      <c r="F52" s="89">
        <f t="shared" ref="F52:G52" si="13">F53+F56</f>
        <v>114</v>
      </c>
      <c r="G52" s="89">
        <f t="shared" si="13"/>
        <v>55</v>
      </c>
      <c r="H52" s="13">
        <f>H53+H56</f>
        <v>55</v>
      </c>
      <c r="I52" s="8"/>
    </row>
    <row r="53" spans="1:9" ht="32.1" customHeight="1" x14ac:dyDescent="0.2">
      <c r="A53" s="35" t="s">
        <v>153</v>
      </c>
      <c r="B53" s="9">
        <v>1</v>
      </c>
      <c r="C53" s="10">
        <v>13</v>
      </c>
      <c r="D53" s="11" t="s">
        <v>31</v>
      </c>
      <c r="E53" s="12" t="s">
        <v>7</v>
      </c>
      <c r="F53" s="89">
        <f t="shared" ref="F53:G54" si="14">F54</f>
        <v>20</v>
      </c>
      <c r="G53" s="89">
        <f t="shared" si="14"/>
        <v>20</v>
      </c>
      <c r="H53" s="13">
        <f>H54</f>
        <v>20</v>
      </c>
      <c r="I53" s="8"/>
    </row>
    <row r="54" spans="1:9" ht="32.1" customHeight="1" x14ac:dyDescent="0.2">
      <c r="A54" s="35" t="s">
        <v>88</v>
      </c>
      <c r="B54" s="9">
        <v>1</v>
      </c>
      <c r="C54" s="10">
        <v>13</v>
      </c>
      <c r="D54" s="11" t="s">
        <v>31</v>
      </c>
      <c r="E54" s="12">
        <v>200</v>
      </c>
      <c r="F54" s="89">
        <f t="shared" si="14"/>
        <v>20</v>
      </c>
      <c r="G54" s="89">
        <f t="shared" si="14"/>
        <v>20</v>
      </c>
      <c r="H54" s="13">
        <f>H55</f>
        <v>20</v>
      </c>
      <c r="I54" s="8"/>
    </row>
    <row r="55" spans="1:9" ht="32.1" customHeight="1" x14ac:dyDescent="0.2">
      <c r="A55" s="84" t="s">
        <v>18</v>
      </c>
      <c r="B55" s="20">
        <v>1</v>
      </c>
      <c r="C55" s="20">
        <v>13</v>
      </c>
      <c r="D55" s="83" t="s">
        <v>31</v>
      </c>
      <c r="E55" s="22">
        <v>240</v>
      </c>
      <c r="F55" s="91">
        <v>20</v>
      </c>
      <c r="G55" s="91">
        <v>20</v>
      </c>
      <c r="H55" s="23">
        <v>20</v>
      </c>
      <c r="I55" s="8"/>
    </row>
    <row r="56" spans="1:9" ht="15.95" customHeight="1" x14ac:dyDescent="0.2">
      <c r="A56" s="84" t="s">
        <v>32</v>
      </c>
      <c r="B56" s="20">
        <v>1</v>
      </c>
      <c r="C56" s="20">
        <v>13</v>
      </c>
      <c r="D56" s="83" t="s">
        <v>33</v>
      </c>
      <c r="E56" s="22" t="s">
        <v>7</v>
      </c>
      <c r="F56" s="91">
        <f>F57+F59+F61</f>
        <v>94</v>
      </c>
      <c r="G56" s="91">
        <f>G57+G61</f>
        <v>35</v>
      </c>
      <c r="H56" s="23">
        <f>H57+H61</f>
        <v>35</v>
      </c>
      <c r="I56" s="8"/>
    </row>
    <row r="57" spans="1:9" ht="32.1" customHeight="1" x14ac:dyDescent="0.2">
      <c r="A57" s="35" t="s">
        <v>88</v>
      </c>
      <c r="B57" s="20">
        <v>1</v>
      </c>
      <c r="C57" s="20">
        <v>13</v>
      </c>
      <c r="D57" s="83" t="s">
        <v>33</v>
      </c>
      <c r="E57" s="22">
        <v>200</v>
      </c>
      <c r="F57" s="91">
        <f t="shared" ref="F57:G57" si="15">F58</f>
        <v>54</v>
      </c>
      <c r="G57" s="91">
        <f t="shared" si="15"/>
        <v>30</v>
      </c>
      <c r="H57" s="23">
        <f>H58</f>
        <v>30</v>
      </c>
      <c r="I57" s="8"/>
    </row>
    <row r="58" spans="1:9" ht="32.1" customHeight="1" x14ac:dyDescent="0.2">
      <c r="A58" s="107" t="s">
        <v>18</v>
      </c>
      <c r="B58" s="19">
        <v>1</v>
      </c>
      <c r="C58" s="20">
        <v>13</v>
      </c>
      <c r="D58" s="83" t="s">
        <v>33</v>
      </c>
      <c r="E58" s="22">
        <v>240</v>
      </c>
      <c r="F58" s="91">
        <v>54</v>
      </c>
      <c r="G58" s="91">
        <v>30</v>
      </c>
      <c r="H58" s="23">
        <v>30</v>
      </c>
      <c r="I58" s="8"/>
    </row>
    <row r="59" spans="1:9" ht="18" hidden="1" customHeight="1" x14ac:dyDescent="0.2">
      <c r="A59" s="35" t="s">
        <v>72</v>
      </c>
      <c r="B59" s="20">
        <v>1</v>
      </c>
      <c r="C59" s="20">
        <v>13</v>
      </c>
      <c r="D59" s="83" t="s">
        <v>33</v>
      </c>
      <c r="E59" s="22">
        <v>300</v>
      </c>
      <c r="F59" s="89">
        <f t="shared" ref="F59:H59" si="16">F60</f>
        <v>0</v>
      </c>
      <c r="G59" s="89">
        <f t="shared" si="16"/>
        <v>0</v>
      </c>
      <c r="H59" s="13">
        <f t="shared" si="16"/>
        <v>0</v>
      </c>
      <c r="I59" s="8"/>
    </row>
    <row r="60" spans="1:9" ht="16.5" hidden="1" customHeight="1" x14ac:dyDescent="0.2">
      <c r="A60" s="35" t="s">
        <v>137</v>
      </c>
      <c r="B60" s="19">
        <v>1</v>
      </c>
      <c r="C60" s="20">
        <v>13</v>
      </c>
      <c r="D60" s="83" t="s">
        <v>33</v>
      </c>
      <c r="E60" s="22">
        <v>350</v>
      </c>
      <c r="F60" s="89">
        <v>0</v>
      </c>
      <c r="G60" s="89">
        <v>0</v>
      </c>
      <c r="H60" s="13">
        <v>0</v>
      </c>
      <c r="I60" s="8"/>
    </row>
    <row r="61" spans="1:9" ht="15.95" customHeight="1" x14ac:dyDescent="0.2">
      <c r="A61" s="35" t="s">
        <v>19</v>
      </c>
      <c r="B61" s="9">
        <v>1</v>
      </c>
      <c r="C61" s="10">
        <v>13</v>
      </c>
      <c r="D61" s="83" t="s">
        <v>33</v>
      </c>
      <c r="E61" s="12">
        <v>800</v>
      </c>
      <c r="F61" s="89">
        <f t="shared" ref="F61:G61" si="17">F62</f>
        <v>40</v>
      </c>
      <c r="G61" s="89">
        <f t="shared" si="17"/>
        <v>5</v>
      </c>
      <c r="H61" s="13">
        <f>H62</f>
        <v>5</v>
      </c>
      <c r="I61" s="8"/>
    </row>
    <row r="62" spans="1:9" ht="15.95" customHeight="1" x14ac:dyDescent="0.2">
      <c r="A62" s="84" t="s">
        <v>20</v>
      </c>
      <c r="B62" s="19">
        <v>1</v>
      </c>
      <c r="C62" s="20">
        <v>13</v>
      </c>
      <c r="D62" s="83" t="s">
        <v>33</v>
      </c>
      <c r="E62" s="22">
        <v>850</v>
      </c>
      <c r="F62" s="91">
        <v>40</v>
      </c>
      <c r="G62" s="91">
        <v>5</v>
      </c>
      <c r="H62" s="23">
        <v>5</v>
      </c>
      <c r="I62" s="8"/>
    </row>
    <row r="63" spans="1:9" ht="15.95" customHeight="1" x14ac:dyDescent="0.2">
      <c r="A63" s="106" t="s">
        <v>34</v>
      </c>
      <c r="B63" s="3">
        <v>2</v>
      </c>
      <c r="C63" s="4">
        <v>3</v>
      </c>
      <c r="D63" s="5" t="s">
        <v>7</v>
      </c>
      <c r="E63" s="6" t="s">
        <v>7</v>
      </c>
      <c r="F63" s="88">
        <f t="shared" ref="F63:G64" si="18">F64</f>
        <v>113.8</v>
      </c>
      <c r="G63" s="88">
        <f t="shared" si="18"/>
        <v>117.6</v>
      </c>
      <c r="H63" s="7">
        <f>H64</f>
        <v>121.84</v>
      </c>
      <c r="I63" s="8"/>
    </row>
    <row r="64" spans="1:9" ht="15.95" customHeight="1" x14ac:dyDescent="0.2">
      <c r="A64" s="35" t="s">
        <v>15</v>
      </c>
      <c r="B64" s="9">
        <v>2</v>
      </c>
      <c r="C64" s="10">
        <v>3</v>
      </c>
      <c r="D64" s="11" t="s">
        <v>10</v>
      </c>
      <c r="E64" s="12" t="s">
        <v>7</v>
      </c>
      <c r="F64" s="89">
        <f t="shared" si="18"/>
        <v>113.8</v>
      </c>
      <c r="G64" s="89">
        <f t="shared" si="18"/>
        <v>117.6</v>
      </c>
      <c r="H64" s="13">
        <f>H65</f>
        <v>121.84</v>
      </c>
      <c r="I64" s="8"/>
    </row>
    <row r="65" spans="1:9" s="38" customFormat="1" ht="32.1" customHeight="1" x14ac:dyDescent="0.25">
      <c r="A65" s="35" t="s">
        <v>154</v>
      </c>
      <c r="B65" s="9">
        <v>2</v>
      </c>
      <c r="C65" s="10">
        <v>3</v>
      </c>
      <c r="D65" s="11" t="s">
        <v>35</v>
      </c>
      <c r="E65" s="36" t="s">
        <v>7</v>
      </c>
      <c r="F65" s="89">
        <f t="shared" ref="F65:G65" si="19">F66+F68</f>
        <v>113.8</v>
      </c>
      <c r="G65" s="89">
        <f t="shared" si="19"/>
        <v>117.6</v>
      </c>
      <c r="H65" s="13">
        <f>H66+H68</f>
        <v>121.84</v>
      </c>
      <c r="I65" s="37"/>
    </row>
    <row r="66" spans="1:9" ht="63.95" customHeight="1" x14ac:dyDescent="0.2">
      <c r="A66" s="35" t="s">
        <v>13</v>
      </c>
      <c r="B66" s="9">
        <v>2</v>
      </c>
      <c r="C66" s="10">
        <v>3</v>
      </c>
      <c r="D66" s="11" t="s">
        <v>35</v>
      </c>
      <c r="E66" s="12">
        <v>100</v>
      </c>
      <c r="F66" s="89">
        <f t="shared" ref="F66:G66" si="20">F67</f>
        <v>108.5</v>
      </c>
      <c r="G66" s="89">
        <f t="shared" si="20"/>
        <v>113.8</v>
      </c>
      <c r="H66" s="13">
        <f>H67</f>
        <v>121.8</v>
      </c>
      <c r="I66" s="8"/>
    </row>
    <row r="67" spans="1:9" ht="32.1" customHeight="1" x14ac:dyDescent="0.2">
      <c r="A67" s="35" t="s">
        <v>36</v>
      </c>
      <c r="B67" s="9">
        <v>2</v>
      </c>
      <c r="C67" s="10">
        <v>3</v>
      </c>
      <c r="D67" s="11" t="s">
        <v>35</v>
      </c>
      <c r="E67" s="12">
        <v>120</v>
      </c>
      <c r="F67" s="154">
        <v>108.5</v>
      </c>
      <c r="G67" s="154">
        <v>113.8</v>
      </c>
      <c r="H67" s="157">
        <v>121.8</v>
      </c>
      <c r="I67" s="8"/>
    </row>
    <row r="68" spans="1:9" ht="32.1" customHeight="1" x14ac:dyDescent="0.2">
      <c r="A68" s="35" t="s">
        <v>88</v>
      </c>
      <c r="B68" s="9">
        <v>2</v>
      </c>
      <c r="C68" s="10">
        <v>3</v>
      </c>
      <c r="D68" s="11" t="s">
        <v>37</v>
      </c>
      <c r="E68" s="12">
        <v>200</v>
      </c>
      <c r="F68" s="89">
        <f t="shared" ref="F68:G68" si="21">F69</f>
        <v>5.3</v>
      </c>
      <c r="G68" s="89">
        <f t="shared" si="21"/>
        <v>3.8</v>
      </c>
      <c r="H68" s="13">
        <f>H69</f>
        <v>0.04</v>
      </c>
      <c r="I68" s="8"/>
    </row>
    <row r="69" spans="1:9" ht="32.1" customHeight="1" x14ac:dyDescent="0.2">
      <c r="A69" s="35" t="s">
        <v>18</v>
      </c>
      <c r="B69" s="9">
        <v>2</v>
      </c>
      <c r="C69" s="10">
        <v>3</v>
      </c>
      <c r="D69" s="11" t="s">
        <v>37</v>
      </c>
      <c r="E69" s="12">
        <v>240</v>
      </c>
      <c r="F69" s="154">
        <v>5.3</v>
      </c>
      <c r="G69" s="154">
        <v>3.8</v>
      </c>
      <c r="H69" s="159">
        <v>0.04</v>
      </c>
      <c r="I69" s="8"/>
    </row>
    <row r="70" spans="1:9" ht="30.75" customHeight="1" x14ac:dyDescent="0.2">
      <c r="A70" s="106" t="s">
        <v>38</v>
      </c>
      <c r="B70" s="3">
        <v>3</v>
      </c>
      <c r="C70" s="10"/>
      <c r="D70" s="11"/>
      <c r="E70" s="12"/>
      <c r="F70" s="88">
        <f t="shared" ref="F70:H72" si="22">F71</f>
        <v>44.1</v>
      </c>
      <c r="G70" s="88">
        <f t="shared" si="22"/>
        <v>30</v>
      </c>
      <c r="H70" s="7">
        <f>H71</f>
        <v>30</v>
      </c>
      <c r="I70" s="8"/>
    </row>
    <row r="71" spans="1:9" ht="32.25" customHeight="1" x14ac:dyDescent="0.2">
      <c r="A71" s="106" t="s">
        <v>138</v>
      </c>
      <c r="B71" s="3">
        <v>3</v>
      </c>
      <c r="C71" s="4">
        <v>10</v>
      </c>
      <c r="D71" s="5" t="s">
        <v>7</v>
      </c>
      <c r="E71" s="6" t="s">
        <v>7</v>
      </c>
      <c r="F71" s="88">
        <f t="shared" si="22"/>
        <v>44.1</v>
      </c>
      <c r="G71" s="88">
        <f t="shared" si="22"/>
        <v>30</v>
      </c>
      <c r="H71" s="7">
        <f>H72</f>
        <v>30</v>
      </c>
      <c r="I71" s="8"/>
    </row>
    <row r="72" spans="1:9" ht="18" customHeight="1" x14ac:dyDescent="0.2">
      <c r="A72" s="106" t="s">
        <v>134</v>
      </c>
      <c r="B72" s="9">
        <v>3</v>
      </c>
      <c r="C72" s="10">
        <v>10</v>
      </c>
      <c r="D72" s="11" t="s">
        <v>10</v>
      </c>
      <c r="E72" s="12"/>
      <c r="F72" s="89">
        <f>F73</f>
        <v>44.1</v>
      </c>
      <c r="G72" s="89">
        <f t="shared" si="22"/>
        <v>30</v>
      </c>
      <c r="H72" s="13">
        <f t="shared" si="22"/>
        <v>30</v>
      </c>
      <c r="I72" s="8"/>
    </row>
    <row r="73" spans="1:9" ht="48" customHeight="1" x14ac:dyDescent="0.2">
      <c r="A73" s="35" t="s">
        <v>39</v>
      </c>
      <c r="B73" s="9">
        <v>3</v>
      </c>
      <c r="C73" s="10">
        <v>10</v>
      </c>
      <c r="D73" s="11" t="s">
        <v>135</v>
      </c>
      <c r="E73" s="12"/>
      <c r="F73" s="89">
        <f t="shared" ref="F73:G74" si="23">F74</f>
        <v>44.1</v>
      </c>
      <c r="G73" s="89">
        <f t="shared" si="23"/>
        <v>30</v>
      </c>
      <c r="H73" s="13">
        <f>H74</f>
        <v>30</v>
      </c>
      <c r="I73" s="8"/>
    </row>
    <row r="74" spans="1:9" ht="32.1" customHeight="1" x14ac:dyDescent="0.2">
      <c r="A74" s="35" t="s">
        <v>88</v>
      </c>
      <c r="B74" s="9">
        <v>3</v>
      </c>
      <c r="C74" s="10">
        <v>10</v>
      </c>
      <c r="D74" s="11" t="s">
        <v>135</v>
      </c>
      <c r="E74" s="12">
        <v>200</v>
      </c>
      <c r="F74" s="89">
        <f t="shared" si="23"/>
        <v>44.1</v>
      </c>
      <c r="G74" s="89">
        <f t="shared" si="23"/>
        <v>30</v>
      </c>
      <c r="H74" s="13">
        <f>H75</f>
        <v>30</v>
      </c>
      <c r="I74" s="8"/>
    </row>
    <row r="75" spans="1:9" ht="32.1" customHeight="1" x14ac:dyDescent="0.2">
      <c r="A75" s="107" t="s">
        <v>18</v>
      </c>
      <c r="B75" s="9">
        <v>3</v>
      </c>
      <c r="C75" s="10">
        <v>10</v>
      </c>
      <c r="D75" s="11" t="s">
        <v>135</v>
      </c>
      <c r="E75" s="12">
        <v>240</v>
      </c>
      <c r="F75" s="89">
        <v>44.1</v>
      </c>
      <c r="G75" s="89">
        <v>30</v>
      </c>
      <c r="H75" s="13">
        <v>30</v>
      </c>
      <c r="I75" s="8"/>
    </row>
    <row r="76" spans="1:9" ht="15.95" customHeight="1" x14ac:dyDescent="0.2">
      <c r="A76" s="108" t="s">
        <v>40</v>
      </c>
      <c r="B76" s="14">
        <v>4</v>
      </c>
      <c r="C76" s="10"/>
      <c r="D76" s="11"/>
      <c r="E76" s="12"/>
      <c r="F76" s="88">
        <f t="shared" ref="F76:G77" si="24">F77</f>
        <v>1236.9000000000001</v>
      </c>
      <c r="G76" s="88">
        <f t="shared" si="24"/>
        <v>761.4</v>
      </c>
      <c r="H76" s="7">
        <f>H77</f>
        <v>802.9</v>
      </c>
      <c r="I76" s="8"/>
    </row>
    <row r="77" spans="1:9" ht="15.95" customHeight="1" x14ac:dyDescent="0.2">
      <c r="A77" s="108" t="s">
        <v>41</v>
      </c>
      <c r="B77" s="14">
        <v>4</v>
      </c>
      <c r="C77" s="15">
        <v>9</v>
      </c>
      <c r="D77" s="16" t="s">
        <v>7</v>
      </c>
      <c r="E77" s="17" t="s">
        <v>7</v>
      </c>
      <c r="F77" s="90">
        <f t="shared" si="24"/>
        <v>1236.9000000000001</v>
      </c>
      <c r="G77" s="90">
        <f t="shared" si="24"/>
        <v>761.4</v>
      </c>
      <c r="H77" s="18">
        <f>H78</f>
        <v>802.9</v>
      </c>
      <c r="I77" s="8"/>
    </row>
    <row r="78" spans="1:9" ht="32.1" customHeight="1" x14ac:dyDescent="0.2">
      <c r="A78" s="106" t="s">
        <v>91</v>
      </c>
      <c r="B78" s="3">
        <v>4</v>
      </c>
      <c r="C78" s="4">
        <v>9</v>
      </c>
      <c r="D78" s="5" t="s">
        <v>42</v>
      </c>
      <c r="E78" s="17"/>
      <c r="F78" s="90">
        <f t="shared" ref="F78:G78" si="25">F79+F83</f>
        <v>1236.9000000000001</v>
      </c>
      <c r="G78" s="90">
        <f t="shared" si="25"/>
        <v>761.4</v>
      </c>
      <c r="H78" s="18">
        <f>H79+H83</f>
        <v>802.9</v>
      </c>
      <c r="I78" s="8"/>
    </row>
    <row r="79" spans="1:9" ht="34.5" customHeight="1" x14ac:dyDescent="0.2">
      <c r="A79" s="106" t="s">
        <v>155</v>
      </c>
      <c r="B79" s="3">
        <v>4</v>
      </c>
      <c r="C79" s="4">
        <v>9</v>
      </c>
      <c r="D79" s="5" t="s">
        <v>43</v>
      </c>
      <c r="E79" s="17"/>
      <c r="F79" s="90">
        <f t="shared" ref="F79:G81" si="26">F80</f>
        <v>1236.9000000000001</v>
      </c>
      <c r="G79" s="90">
        <f t="shared" si="26"/>
        <v>761.4</v>
      </c>
      <c r="H79" s="18">
        <f>H80</f>
        <v>802.9</v>
      </c>
      <c r="I79" s="8"/>
    </row>
    <row r="80" spans="1:9" ht="32.1" customHeight="1" x14ac:dyDescent="0.2">
      <c r="A80" s="35" t="s">
        <v>156</v>
      </c>
      <c r="B80" s="9">
        <v>4</v>
      </c>
      <c r="C80" s="10">
        <v>9</v>
      </c>
      <c r="D80" s="11" t="s">
        <v>44</v>
      </c>
      <c r="E80" s="17"/>
      <c r="F80" s="91">
        <f t="shared" si="26"/>
        <v>1236.9000000000001</v>
      </c>
      <c r="G80" s="91">
        <f t="shared" si="26"/>
        <v>761.4</v>
      </c>
      <c r="H80" s="23">
        <f>H81</f>
        <v>802.9</v>
      </c>
      <c r="I80" s="8"/>
    </row>
    <row r="81" spans="1:9" ht="32.1" customHeight="1" x14ac:dyDescent="0.2">
      <c r="A81" s="35" t="s">
        <v>88</v>
      </c>
      <c r="B81" s="9">
        <v>4</v>
      </c>
      <c r="C81" s="10">
        <v>9</v>
      </c>
      <c r="D81" s="11" t="s">
        <v>44</v>
      </c>
      <c r="E81" s="22">
        <v>200</v>
      </c>
      <c r="F81" s="91">
        <f t="shared" si="26"/>
        <v>1236.9000000000001</v>
      </c>
      <c r="G81" s="91">
        <f t="shared" si="26"/>
        <v>761.4</v>
      </c>
      <c r="H81" s="23">
        <f>H82</f>
        <v>802.9</v>
      </c>
      <c r="I81" s="8"/>
    </row>
    <row r="82" spans="1:9" ht="32.1" customHeight="1" x14ac:dyDescent="0.2">
      <c r="A82" s="107" t="s">
        <v>18</v>
      </c>
      <c r="B82" s="9">
        <v>4</v>
      </c>
      <c r="C82" s="10">
        <v>9</v>
      </c>
      <c r="D82" s="11" t="s">
        <v>44</v>
      </c>
      <c r="E82" s="22">
        <v>240</v>
      </c>
      <c r="F82" s="91">
        <v>1236.9000000000001</v>
      </c>
      <c r="G82" s="91">
        <v>761.4</v>
      </c>
      <c r="H82" s="23">
        <v>802.9</v>
      </c>
      <c r="I82" s="8"/>
    </row>
    <row r="83" spans="1:9" ht="33" hidden="1" customHeight="1" x14ac:dyDescent="0.2">
      <c r="A83" s="106" t="s">
        <v>92</v>
      </c>
      <c r="B83" s="3">
        <v>4</v>
      </c>
      <c r="C83" s="4">
        <v>9</v>
      </c>
      <c r="D83" s="5" t="s">
        <v>45</v>
      </c>
      <c r="E83" s="17"/>
      <c r="F83" s="90">
        <f t="shared" ref="F83:G85" si="27">F84</f>
        <v>0</v>
      </c>
      <c r="G83" s="90">
        <f t="shared" si="27"/>
        <v>0</v>
      </c>
      <c r="H83" s="18">
        <f>H84</f>
        <v>0</v>
      </c>
      <c r="I83" s="8"/>
    </row>
    <row r="84" spans="1:9" ht="31.5" hidden="1" customHeight="1" x14ac:dyDescent="0.2">
      <c r="A84" s="35" t="s">
        <v>104</v>
      </c>
      <c r="B84" s="9">
        <v>4</v>
      </c>
      <c r="C84" s="10">
        <v>9</v>
      </c>
      <c r="D84" s="11" t="s">
        <v>46</v>
      </c>
      <c r="E84" s="17"/>
      <c r="F84" s="91">
        <f t="shared" si="27"/>
        <v>0</v>
      </c>
      <c r="G84" s="91">
        <f t="shared" si="27"/>
        <v>0</v>
      </c>
      <c r="H84" s="23">
        <f>H85</f>
        <v>0</v>
      </c>
      <c r="I84" s="8"/>
    </row>
    <row r="85" spans="1:9" ht="32.1" hidden="1" customHeight="1" x14ac:dyDescent="0.2">
      <c r="A85" s="35" t="s">
        <v>88</v>
      </c>
      <c r="B85" s="9">
        <v>4</v>
      </c>
      <c r="C85" s="10">
        <v>9</v>
      </c>
      <c r="D85" s="11" t="s">
        <v>46</v>
      </c>
      <c r="E85" s="22">
        <v>200</v>
      </c>
      <c r="F85" s="91">
        <f t="shared" si="27"/>
        <v>0</v>
      </c>
      <c r="G85" s="91">
        <f t="shared" si="27"/>
        <v>0</v>
      </c>
      <c r="H85" s="23">
        <f>H86</f>
        <v>0</v>
      </c>
      <c r="I85" s="8"/>
    </row>
    <row r="86" spans="1:9" ht="32.1" hidden="1" customHeight="1" x14ac:dyDescent="0.2">
      <c r="A86" s="107" t="s">
        <v>18</v>
      </c>
      <c r="B86" s="9">
        <v>4</v>
      </c>
      <c r="C86" s="10">
        <v>9</v>
      </c>
      <c r="D86" s="11" t="s">
        <v>46</v>
      </c>
      <c r="E86" s="22">
        <v>240</v>
      </c>
      <c r="F86" s="91">
        <v>0</v>
      </c>
      <c r="G86" s="91">
        <v>0</v>
      </c>
      <c r="H86" s="23">
        <v>0</v>
      </c>
      <c r="I86" s="8"/>
    </row>
    <row r="87" spans="1:9" ht="15.95" customHeight="1" x14ac:dyDescent="0.2">
      <c r="A87" s="108" t="s">
        <v>47</v>
      </c>
      <c r="B87" s="14">
        <v>5</v>
      </c>
      <c r="C87" s="15" t="s">
        <v>7</v>
      </c>
      <c r="D87" s="16" t="s">
        <v>7</v>
      </c>
      <c r="E87" s="17" t="s">
        <v>7</v>
      </c>
      <c r="F87" s="90">
        <f t="shared" ref="F87:G88" si="28">F88</f>
        <v>1177.7</v>
      </c>
      <c r="G87" s="90">
        <f t="shared" si="28"/>
        <v>1170</v>
      </c>
      <c r="H87" s="18">
        <f>H88</f>
        <v>510</v>
      </c>
      <c r="I87" s="8"/>
    </row>
    <row r="88" spans="1:9" ht="15.95" customHeight="1" x14ac:dyDescent="0.2">
      <c r="A88" s="108" t="s">
        <v>48</v>
      </c>
      <c r="B88" s="3">
        <v>5</v>
      </c>
      <c r="C88" s="4">
        <v>3</v>
      </c>
      <c r="D88" s="5"/>
      <c r="E88" s="6"/>
      <c r="F88" s="88">
        <f t="shared" si="28"/>
        <v>1177.7</v>
      </c>
      <c r="G88" s="88">
        <f t="shared" si="28"/>
        <v>1170</v>
      </c>
      <c r="H88" s="7">
        <f>H89</f>
        <v>510</v>
      </c>
      <c r="I88" s="8"/>
    </row>
    <row r="89" spans="1:9" ht="32.1" customHeight="1" x14ac:dyDescent="0.2">
      <c r="A89" s="106" t="s">
        <v>94</v>
      </c>
      <c r="B89" s="3">
        <v>5</v>
      </c>
      <c r="C89" s="4">
        <v>3</v>
      </c>
      <c r="D89" s="5" t="s">
        <v>49</v>
      </c>
      <c r="E89" s="6" t="s">
        <v>7</v>
      </c>
      <c r="F89" s="88">
        <f t="shared" ref="F89:G89" si="29">F90+F94+F98+F104</f>
        <v>1177.7</v>
      </c>
      <c r="G89" s="88">
        <f t="shared" si="29"/>
        <v>1170</v>
      </c>
      <c r="H89" s="7">
        <f>H90+H94+H98+H104</f>
        <v>510</v>
      </c>
      <c r="I89" s="8"/>
    </row>
    <row r="90" spans="1:9" ht="46.5" customHeight="1" x14ac:dyDescent="0.2">
      <c r="A90" s="106" t="s">
        <v>93</v>
      </c>
      <c r="B90" s="3">
        <v>5</v>
      </c>
      <c r="C90" s="4">
        <v>3</v>
      </c>
      <c r="D90" s="5" t="s">
        <v>50</v>
      </c>
      <c r="E90" s="6"/>
      <c r="F90" s="88">
        <f t="shared" ref="F90:G92" si="30">F91</f>
        <v>907.7</v>
      </c>
      <c r="G90" s="88">
        <f t="shared" si="30"/>
        <v>900</v>
      </c>
      <c r="H90" s="7">
        <f>H91</f>
        <v>400</v>
      </c>
      <c r="I90" s="8"/>
    </row>
    <row r="91" spans="1:9" ht="32.25" customHeight="1" x14ac:dyDescent="0.2">
      <c r="A91" s="35" t="s">
        <v>157</v>
      </c>
      <c r="B91" s="9">
        <v>5</v>
      </c>
      <c r="C91" s="10">
        <v>3</v>
      </c>
      <c r="D91" s="11" t="s">
        <v>51</v>
      </c>
      <c r="E91" s="12"/>
      <c r="F91" s="89">
        <f t="shared" si="30"/>
        <v>907.7</v>
      </c>
      <c r="G91" s="89">
        <f t="shared" si="30"/>
        <v>900</v>
      </c>
      <c r="H91" s="13">
        <f>H92</f>
        <v>400</v>
      </c>
      <c r="I91" s="8"/>
    </row>
    <row r="92" spans="1:9" ht="32.1" customHeight="1" x14ac:dyDescent="0.2">
      <c r="A92" s="35" t="s">
        <v>88</v>
      </c>
      <c r="B92" s="9">
        <v>5</v>
      </c>
      <c r="C92" s="10">
        <v>3</v>
      </c>
      <c r="D92" s="11" t="s">
        <v>51</v>
      </c>
      <c r="E92" s="12">
        <v>200</v>
      </c>
      <c r="F92" s="89">
        <f t="shared" si="30"/>
        <v>907.7</v>
      </c>
      <c r="G92" s="89">
        <f t="shared" si="30"/>
        <v>900</v>
      </c>
      <c r="H92" s="13">
        <f>H93</f>
        <v>400</v>
      </c>
      <c r="I92" s="8"/>
    </row>
    <row r="93" spans="1:9" ht="32.1" customHeight="1" x14ac:dyDescent="0.2">
      <c r="A93" s="35" t="s">
        <v>18</v>
      </c>
      <c r="B93" s="9">
        <v>5</v>
      </c>
      <c r="C93" s="10">
        <v>3</v>
      </c>
      <c r="D93" s="11" t="s">
        <v>51</v>
      </c>
      <c r="E93" s="12">
        <v>240</v>
      </c>
      <c r="F93" s="154">
        <v>907.7</v>
      </c>
      <c r="G93" s="154">
        <v>900</v>
      </c>
      <c r="H93" s="157">
        <v>400</v>
      </c>
      <c r="I93" s="8"/>
    </row>
    <row r="94" spans="1:9" ht="32.1" hidden="1" customHeight="1" x14ac:dyDescent="0.2">
      <c r="A94" s="106" t="s">
        <v>95</v>
      </c>
      <c r="B94" s="3">
        <v>5</v>
      </c>
      <c r="C94" s="4">
        <v>3</v>
      </c>
      <c r="D94" s="5" t="s">
        <v>52</v>
      </c>
      <c r="E94" s="6"/>
      <c r="F94" s="88">
        <f t="shared" ref="F94:G96" si="31">F95</f>
        <v>0</v>
      </c>
      <c r="G94" s="88">
        <f t="shared" si="31"/>
        <v>0</v>
      </c>
      <c r="H94" s="7">
        <f>H95</f>
        <v>0</v>
      </c>
      <c r="I94" s="8"/>
    </row>
    <row r="95" spans="1:9" ht="46.5" hidden="1" customHeight="1" x14ac:dyDescent="0.2">
      <c r="A95" s="35" t="s">
        <v>96</v>
      </c>
      <c r="B95" s="9">
        <v>5</v>
      </c>
      <c r="C95" s="10">
        <v>3</v>
      </c>
      <c r="D95" s="11" t="s">
        <v>53</v>
      </c>
      <c r="E95" s="12"/>
      <c r="F95" s="89">
        <f t="shared" si="31"/>
        <v>0</v>
      </c>
      <c r="G95" s="89">
        <f t="shared" si="31"/>
        <v>0</v>
      </c>
      <c r="H95" s="13">
        <f>H96</f>
        <v>0</v>
      </c>
      <c r="I95" s="8"/>
    </row>
    <row r="96" spans="1:9" ht="32.1" hidden="1" customHeight="1" x14ac:dyDescent="0.2">
      <c r="A96" s="35" t="s">
        <v>88</v>
      </c>
      <c r="B96" s="9">
        <v>5</v>
      </c>
      <c r="C96" s="10">
        <v>3</v>
      </c>
      <c r="D96" s="11" t="s">
        <v>53</v>
      </c>
      <c r="E96" s="12">
        <v>200</v>
      </c>
      <c r="F96" s="89">
        <f t="shared" si="31"/>
        <v>0</v>
      </c>
      <c r="G96" s="89">
        <f t="shared" si="31"/>
        <v>0</v>
      </c>
      <c r="H96" s="13">
        <f>H97</f>
        <v>0</v>
      </c>
      <c r="I96" s="8"/>
    </row>
    <row r="97" spans="1:9" ht="32.1" hidden="1" customHeight="1" x14ac:dyDescent="0.2">
      <c r="A97" s="35" t="s">
        <v>18</v>
      </c>
      <c r="B97" s="9">
        <v>5</v>
      </c>
      <c r="C97" s="10">
        <v>3</v>
      </c>
      <c r="D97" s="11" t="s">
        <v>53</v>
      </c>
      <c r="E97" s="12">
        <v>240</v>
      </c>
      <c r="F97" s="89">
        <v>0</v>
      </c>
      <c r="G97" s="89">
        <v>0</v>
      </c>
      <c r="H97" s="13">
        <v>0</v>
      </c>
      <c r="I97" s="8"/>
    </row>
    <row r="98" spans="1:9" ht="48" customHeight="1" x14ac:dyDescent="0.2">
      <c r="A98" s="106" t="s">
        <v>97</v>
      </c>
      <c r="B98" s="3">
        <v>5</v>
      </c>
      <c r="C98" s="4">
        <v>3</v>
      </c>
      <c r="D98" s="5" t="s">
        <v>54</v>
      </c>
      <c r="E98" s="6"/>
      <c r="F98" s="88">
        <f t="shared" ref="F98:G100" si="32">F99</f>
        <v>190</v>
      </c>
      <c r="G98" s="88">
        <f t="shared" si="32"/>
        <v>190</v>
      </c>
      <c r="H98" s="7">
        <f>H99</f>
        <v>30</v>
      </c>
      <c r="I98" s="8"/>
    </row>
    <row r="99" spans="1:9" ht="36" customHeight="1" x14ac:dyDescent="0.2">
      <c r="A99" s="35" t="s">
        <v>158</v>
      </c>
      <c r="B99" s="9">
        <v>5</v>
      </c>
      <c r="C99" s="10">
        <v>3</v>
      </c>
      <c r="D99" s="11" t="s">
        <v>55</v>
      </c>
      <c r="E99" s="12"/>
      <c r="F99" s="89">
        <f>F100+F102</f>
        <v>190</v>
      </c>
      <c r="G99" s="89">
        <f t="shared" ref="G99:H99" si="33">G100+G102</f>
        <v>190</v>
      </c>
      <c r="H99" s="13">
        <f t="shared" si="33"/>
        <v>30</v>
      </c>
      <c r="I99" s="8"/>
    </row>
    <row r="100" spans="1:9" ht="32.1" customHeight="1" x14ac:dyDescent="0.2">
      <c r="A100" s="35" t="s">
        <v>88</v>
      </c>
      <c r="B100" s="9">
        <v>5</v>
      </c>
      <c r="C100" s="10">
        <v>3</v>
      </c>
      <c r="D100" s="11" t="s">
        <v>55</v>
      </c>
      <c r="E100" s="12">
        <v>200</v>
      </c>
      <c r="F100" s="89">
        <f t="shared" si="32"/>
        <v>30</v>
      </c>
      <c r="G100" s="89">
        <f t="shared" si="32"/>
        <v>30</v>
      </c>
      <c r="H100" s="13">
        <f>H101</f>
        <v>30</v>
      </c>
      <c r="I100" s="8"/>
    </row>
    <row r="101" spans="1:9" ht="32.1" customHeight="1" x14ac:dyDescent="0.2">
      <c r="A101" s="35" t="s">
        <v>18</v>
      </c>
      <c r="B101" s="9">
        <v>5</v>
      </c>
      <c r="C101" s="10">
        <v>3</v>
      </c>
      <c r="D101" s="11" t="s">
        <v>55</v>
      </c>
      <c r="E101" s="12">
        <v>240</v>
      </c>
      <c r="F101" s="89">
        <v>30</v>
      </c>
      <c r="G101" s="89">
        <v>30</v>
      </c>
      <c r="H101" s="13">
        <v>30</v>
      </c>
      <c r="I101" s="8"/>
    </row>
    <row r="102" spans="1:9" ht="18" customHeight="1" x14ac:dyDescent="0.2">
      <c r="A102" s="35" t="s">
        <v>19</v>
      </c>
      <c r="B102" s="9">
        <v>5</v>
      </c>
      <c r="C102" s="10">
        <v>3</v>
      </c>
      <c r="D102" s="11" t="s">
        <v>55</v>
      </c>
      <c r="E102" s="12">
        <v>800</v>
      </c>
      <c r="F102" s="89">
        <f>F103</f>
        <v>160</v>
      </c>
      <c r="G102" s="89">
        <f t="shared" ref="G102:H102" si="34">G103</f>
        <v>160</v>
      </c>
      <c r="H102" s="13">
        <f t="shared" si="34"/>
        <v>0</v>
      </c>
      <c r="I102" s="8"/>
    </row>
    <row r="103" spans="1:9" ht="19.5" customHeight="1" x14ac:dyDescent="0.2">
      <c r="A103" s="84" t="s">
        <v>20</v>
      </c>
      <c r="B103" s="9">
        <v>5</v>
      </c>
      <c r="C103" s="10">
        <v>3</v>
      </c>
      <c r="D103" s="11" t="s">
        <v>55</v>
      </c>
      <c r="E103" s="12">
        <v>850</v>
      </c>
      <c r="F103" s="89">
        <v>160</v>
      </c>
      <c r="G103" s="89">
        <v>160</v>
      </c>
      <c r="H103" s="13">
        <v>0</v>
      </c>
      <c r="I103" s="8"/>
    </row>
    <row r="104" spans="1:9" ht="48" customHeight="1" x14ac:dyDescent="0.2">
      <c r="A104" s="106" t="s">
        <v>98</v>
      </c>
      <c r="B104" s="3">
        <v>5</v>
      </c>
      <c r="C104" s="4">
        <v>3</v>
      </c>
      <c r="D104" s="5" t="s">
        <v>56</v>
      </c>
      <c r="E104" s="6"/>
      <c r="F104" s="88">
        <f t="shared" ref="F104:G106" si="35">F105</f>
        <v>80</v>
      </c>
      <c r="G104" s="88">
        <f t="shared" si="35"/>
        <v>80</v>
      </c>
      <c r="H104" s="7">
        <f>H105</f>
        <v>80</v>
      </c>
      <c r="I104" s="8"/>
    </row>
    <row r="105" spans="1:9" ht="32.25" customHeight="1" x14ac:dyDescent="0.2">
      <c r="A105" s="84" t="s">
        <v>159</v>
      </c>
      <c r="B105" s="20">
        <v>5</v>
      </c>
      <c r="C105" s="20">
        <v>3</v>
      </c>
      <c r="D105" s="83" t="s">
        <v>57</v>
      </c>
      <c r="E105" s="22"/>
      <c r="F105" s="91">
        <f t="shared" si="35"/>
        <v>80</v>
      </c>
      <c r="G105" s="91">
        <f t="shared" si="35"/>
        <v>80</v>
      </c>
      <c r="H105" s="13">
        <f>H106</f>
        <v>80</v>
      </c>
      <c r="I105" s="8"/>
    </row>
    <row r="106" spans="1:9" ht="32.1" customHeight="1" x14ac:dyDescent="0.2">
      <c r="A106" s="84" t="s">
        <v>88</v>
      </c>
      <c r="B106" s="20">
        <v>5</v>
      </c>
      <c r="C106" s="20">
        <v>3</v>
      </c>
      <c r="D106" s="83" t="s">
        <v>57</v>
      </c>
      <c r="E106" s="22">
        <v>200</v>
      </c>
      <c r="F106" s="91">
        <f t="shared" si="35"/>
        <v>80</v>
      </c>
      <c r="G106" s="91">
        <f t="shared" si="35"/>
        <v>80</v>
      </c>
      <c r="H106" s="13">
        <f>H107</f>
        <v>80</v>
      </c>
      <c r="I106" s="8"/>
    </row>
    <row r="107" spans="1:9" ht="32.1" customHeight="1" x14ac:dyDescent="0.2">
      <c r="A107" s="84" t="s">
        <v>18</v>
      </c>
      <c r="B107" s="20">
        <v>5</v>
      </c>
      <c r="C107" s="20">
        <v>3</v>
      </c>
      <c r="D107" s="83" t="s">
        <v>57</v>
      </c>
      <c r="E107" s="22">
        <v>240</v>
      </c>
      <c r="F107" s="91">
        <v>80</v>
      </c>
      <c r="G107" s="91">
        <v>80</v>
      </c>
      <c r="H107" s="13">
        <v>80</v>
      </c>
      <c r="I107" s="8"/>
    </row>
    <row r="108" spans="1:9" ht="15.95" hidden="1" customHeight="1" x14ac:dyDescent="0.2">
      <c r="A108" s="117" t="s">
        <v>58</v>
      </c>
      <c r="B108" s="41">
        <v>7</v>
      </c>
      <c r="C108" s="41">
        <v>7</v>
      </c>
      <c r="D108" s="83"/>
      <c r="E108" s="22"/>
      <c r="F108" s="90">
        <f t="shared" ref="F108:G111" si="36">F109</f>
        <v>0</v>
      </c>
      <c r="G108" s="90">
        <f t="shared" si="36"/>
        <v>0</v>
      </c>
      <c r="H108" s="7">
        <f>H109</f>
        <v>0</v>
      </c>
      <c r="I108" s="8"/>
    </row>
    <row r="109" spans="1:9" ht="15.95" hidden="1" customHeight="1" x14ac:dyDescent="0.2">
      <c r="A109" s="84" t="s">
        <v>9</v>
      </c>
      <c r="B109" s="20">
        <v>7</v>
      </c>
      <c r="C109" s="20">
        <v>7</v>
      </c>
      <c r="D109" s="83" t="s">
        <v>10</v>
      </c>
      <c r="E109" s="22"/>
      <c r="F109" s="91">
        <f t="shared" si="36"/>
        <v>0</v>
      </c>
      <c r="G109" s="91">
        <f t="shared" si="36"/>
        <v>0</v>
      </c>
      <c r="H109" s="23">
        <f>H110</f>
        <v>0</v>
      </c>
      <c r="I109" s="8"/>
    </row>
    <row r="110" spans="1:9" ht="32.1" hidden="1" customHeight="1" x14ac:dyDescent="0.2">
      <c r="A110" s="84" t="s">
        <v>59</v>
      </c>
      <c r="B110" s="51">
        <v>7</v>
      </c>
      <c r="C110" s="51">
        <v>7</v>
      </c>
      <c r="D110" s="83" t="s">
        <v>60</v>
      </c>
      <c r="E110" s="22"/>
      <c r="F110" s="91">
        <f t="shared" si="36"/>
        <v>0</v>
      </c>
      <c r="G110" s="91">
        <f t="shared" si="36"/>
        <v>0</v>
      </c>
      <c r="H110" s="18">
        <f>H111</f>
        <v>0</v>
      </c>
      <c r="I110" s="8"/>
    </row>
    <row r="111" spans="1:9" ht="32.1" hidden="1" customHeight="1" x14ac:dyDescent="0.2">
      <c r="A111" s="84" t="s">
        <v>88</v>
      </c>
      <c r="B111" s="51">
        <v>7</v>
      </c>
      <c r="C111" s="51">
        <v>7</v>
      </c>
      <c r="D111" s="83" t="s">
        <v>60</v>
      </c>
      <c r="E111" s="22">
        <v>200</v>
      </c>
      <c r="F111" s="91">
        <f t="shared" si="36"/>
        <v>0</v>
      </c>
      <c r="G111" s="91">
        <f t="shared" si="36"/>
        <v>0</v>
      </c>
      <c r="H111" s="23">
        <f>H112</f>
        <v>0</v>
      </c>
      <c r="I111" s="8"/>
    </row>
    <row r="112" spans="1:9" ht="32.1" hidden="1" customHeight="1" x14ac:dyDescent="0.2">
      <c r="A112" s="114" t="s">
        <v>18</v>
      </c>
      <c r="B112" s="51">
        <v>7</v>
      </c>
      <c r="C112" s="51">
        <v>7</v>
      </c>
      <c r="D112" s="83" t="s">
        <v>60</v>
      </c>
      <c r="E112" s="22">
        <v>240</v>
      </c>
      <c r="F112" s="91">
        <v>0</v>
      </c>
      <c r="G112" s="91">
        <v>0</v>
      </c>
      <c r="H112" s="23">
        <v>0</v>
      </c>
      <c r="I112" s="8"/>
    </row>
    <row r="113" spans="1:9" ht="15.95" customHeight="1" x14ac:dyDescent="0.2">
      <c r="A113" s="117" t="s">
        <v>61</v>
      </c>
      <c r="B113" s="41">
        <v>8</v>
      </c>
      <c r="C113" s="41" t="s">
        <v>7</v>
      </c>
      <c r="D113" s="64" t="s">
        <v>7</v>
      </c>
      <c r="E113" s="45" t="s">
        <v>7</v>
      </c>
      <c r="F113" s="94">
        <f t="shared" ref="F113:G114" si="37">F114</f>
        <v>1293.5999999999999</v>
      </c>
      <c r="G113" s="94">
        <f t="shared" si="37"/>
        <v>1253.8</v>
      </c>
      <c r="H113" s="46">
        <f>H114</f>
        <v>963.1</v>
      </c>
      <c r="I113" s="8"/>
    </row>
    <row r="114" spans="1:9" ht="15.95" customHeight="1" x14ac:dyDescent="0.2">
      <c r="A114" s="117" t="s">
        <v>62</v>
      </c>
      <c r="B114" s="41">
        <v>8</v>
      </c>
      <c r="C114" s="41">
        <v>1</v>
      </c>
      <c r="D114" s="64" t="s">
        <v>7</v>
      </c>
      <c r="E114" s="45" t="s">
        <v>7</v>
      </c>
      <c r="F114" s="94">
        <f t="shared" si="37"/>
        <v>1293.5999999999999</v>
      </c>
      <c r="G114" s="94">
        <f t="shared" si="37"/>
        <v>1253.8</v>
      </c>
      <c r="H114" s="47">
        <f>H115</f>
        <v>963.1</v>
      </c>
      <c r="I114" s="8"/>
    </row>
    <row r="115" spans="1:9" ht="32.1" customHeight="1" x14ac:dyDescent="0.2">
      <c r="A115" s="75" t="s">
        <v>99</v>
      </c>
      <c r="B115" s="15">
        <v>8</v>
      </c>
      <c r="C115" s="15">
        <v>1</v>
      </c>
      <c r="D115" s="39" t="s">
        <v>63</v>
      </c>
      <c r="E115" s="17" t="s">
        <v>7</v>
      </c>
      <c r="F115" s="90">
        <f>F116+F124</f>
        <v>1293.5999999999999</v>
      </c>
      <c r="G115" s="90">
        <f t="shared" ref="G115:H115" si="38">G116+G124</f>
        <v>1253.8</v>
      </c>
      <c r="H115" s="7">
        <f t="shared" si="38"/>
        <v>963.1</v>
      </c>
      <c r="I115" s="8"/>
    </row>
    <row r="116" spans="1:9" ht="30.75" customHeight="1" x14ac:dyDescent="0.2">
      <c r="A116" s="84" t="s">
        <v>160</v>
      </c>
      <c r="B116" s="51">
        <v>8</v>
      </c>
      <c r="C116" s="51">
        <v>1</v>
      </c>
      <c r="D116" s="83" t="s">
        <v>64</v>
      </c>
      <c r="E116" s="52"/>
      <c r="F116" s="96">
        <f t="shared" ref="F116:G116" si="39">F117+F119+F121</f>
        <v>963.1</v>
      </c>
      <c r="G116" s="96">
        <f t="shared" si="39"/>
        <v>1253.8</v>
      </c>
      <c r="H116" s="49">
        <f>H117+H119+H121</f>
        <v>963.1</v>
      </c>
      <c r="I116" s="8"/>
    </row>
    <row r="117" spans="1:9" ht="63.95" customHeight="1" x14ac:dyDescent="0.2">
      <c r="A117" s="84" t="s">
        <v>13</v>
      </c>
      <c r="B117" s="51">
        <v>8</v>
      </c>
      <c r="C117" s="51">
        <v>1</v>
      </c>
      <c r="D117" s="83" t="s">
        <v>64</v>
      </c>
      <c r="E117" s="52">
        <v>100</v>
      </c>
      <c r="F117" s="96">
        <f t="shared" ref="F117:G117" si="40">F118</f>
        <v>776.1</v>
      </c>
      <c r="G117" s="96">
        <f t="shared" si="40"/>
        <v>1066.8</v>
      </c>
      <c r="H117" s="49">
        <f>H118</f>
        <v>776.1</v>
      </c>
      <c r="I117" s="8"/>
    </row>
    <row r="118" spans="1:9" ht="18.75" x14ac:dyDescent="0.2">
      <c r="A118" s="113" t="s">
        <v>65</v>
      </c>
      <c r="B118" s="42">
        <v>8</v>
      </c>
      <c r="C118" s="43">
        <v>1</v>
      </c>
      <c r="D118" s="11" t="s">
        <v>64</v>
      </c>
      <c r="E118" s="48">
        <v>110</v>
      </c>
      <c r="F118" s="95">
        <v>776.1</v>
      </c>
      <c r="G118" s="95">
        <v>1066.8</v>
      </c>
      <c r="H118" s="49">
        <v>776.1</v>
      </c>
      <c r="I118" s="8"/>
    </row>
    <row r="119" spans="1:9" ht="32.1" customHeight="1" x14ac:dyDescent="0.2">
      <c r="A119" s="35" t="s">
        <v>88</v>
      </c>
      <c r="B119" s="50">
        <v>8</v>
      </c>
      <c r="C119" s="51">
        <v>1</v>
      </c>
      <c r="D119" s="11" t="s">
        <v>64</v>
      </c>
      <c r="E119" s="52">
        <v>200</v>
      </c>
      <c r="F119" s="96">
        <f t="shared" ref="F119:G119" si="41">F120</f>
        <v>170</v>
      </c>
      <c r="G119" s="96">
        <f t="shared" si="41"/>
        <v>170</v>
      </c>
      <c r="H119" s="53">
        <f>H120</f>
        <v>170</v>
      </c>
      <c r="I119" s="8"/>
    </row>
    <row r="120" spans="1:9" ht="32.1" customHeight="1" x14ac:dyDescent="0.2">
      <c r="A120" s="114" t="s">
        <v>18</v>
      </c>
      <c r="B120" s="54">
        <v>8</v>
      </c>
      <c r="C120" s="55">
        <v>1</v>
      </c>
      <c r="D120" s="11" t="s">
        <v>64</v>
      </c>
      <c r="E120" s="56">
        <v>240</v>
      </c>
      <c r="F120" s="97">
        <v>170</v>
      </c>
      <c r="G120" s="97">
        <v>170</v>
      </c>
      <c r="H120" s="57">
        <v>170</v>
      </c>
      <c r="I120" s="8"/>
    </row>
    <row r="121" spans="1:9" ht="15.95" customHeight="1" x14ac:dyDescent="0.2">
      <c r="A121" s="84" t="s">
        <v>19</v>
      </c>
      <c r="B121" s="42">
        <v>8</v>
      </c>
      <c r="C121" s="43">
        <v>1</v>
      </c>
      <c r="D121" s="11" t="s">
        <v>64</v>
      </c>
      <c r="E121" s="48">
        <v>800</v>
      </c>
      <c r="F121" s="95">
        <f>F123+F122</f>
        <v>17</v>
      </c>
      <c r="G121" s="95">
        <f t="shared" ref="G121" si="42">G123</f>
        <v>17</v>
      </c>
      <c r="H121" s="49">
        <f>H123</f>
        <v>17</v>
      </c>
      <c r="I121" s="8"/>
    </row>
    <row r="122" spans="1:9" ht="15.95" hidden="1" customHeight="1" x14ac:dyDescent="0.2">
      <c r="A122" s="84" t="s">
        <v>136</v>
      </c>
      <c r="B122" s="42">
        <v>8</v>
      </c>
      <c r="C122" s="43">
        <v>1</v>
      </c>
      <c r="D122" s="11" t="s">
        <v>64</v>
      </c>
      <c r="E122" s="48">
        <v>830</v>
      </c>
      <c r="F122" s="95">
        <v>0</v>
      </c>
      <c r="G122" s="95">
        <v>0</v>
      </c>
      <c r="H122" s="49">
        <v>0</v>
      </c>
      <c r="I122" s="8"/>
    </row>
    <row r="123" spans="1:9" ht="15.95" customHeight="1" x14ac:dyDescent="0.2">
      <c r="A123" s="84" t="s">
        <v>20</v>
      </c>
      <c r="B123" s="42">
        <v>8</v>
      </c>
      <c r="C123" s="43">
        <v>1</v>
      </c>
      <c r="D123" s="11" t="s">
        <v>64</v>
      </c>
      <c r="E123" s="48">
        <v>850</v>
      </c>
      <c r="F123" s="95">
        <v>17</v>
      </c>
      <c r="G123" s="95">
        <v>17</v>
      </c>
      <c r="H123" s="49">
        <v>17</v>
      </c>
      <c r="I123" s="8"/>
    </row>
    <row r="124" spans="1:9" ht="24.75" customHeight="1" x14ac:dyDescent="0.2">
      <c r="A124" s="201" t="s">
        <v>151</v>
      </c>
      <c r="B124" s="50">
        <v>8</v>
      </c>
      <c r="C124" s="51">
        <v>1</v>
      </c>
      <c r="D124" s="11" t="s">
        <v>66</v>
      </c>
      <c r="E124" s="52"/>
      <c r="F124" s="96">
        <f t="shared" ref="F124:G125" si="43">F125</f>
        <v>330.5</v>
      </c>
      <c r="G124" s="96">
        <f t="shared" si="43"/>
        <v>0</v>
      </c>
      <c r="H124" s="53">
        <f>H125</f>
        <v>0</v>
      </c>
      <c r="I124" s="8"/>
    </row>
    <row r="125" spans="1:9" ht="63.95" customHeight="1" x14ac:dyDescent="0.2">
      <c r="A125" s="84" t="s">
        <v>13</v>
      </c>
      <c r="B125" s="50">
        <v>8</v>
      </c>
      <c r="C125" s="51">
        <v>1</v>
      </c>
      <c r="D125" s="11" t="s">
        <v>66</v>
      </c>
      <c r="E125" s="52">
        <v>100</v>
      </c>
      <c r="F125" s="96">
        <f t="shared" si="43"/>
        <v>330.5</v>
      </c>
      <c r="G125" s="96">
        <f t="shared" si="43"/>
        <v>0</v>
      </c>
      <c r="H125" s="53">
        <f>H126</f>
        <v>0</v>
      </c>
      <c r="I125" s="8"/>
    </row>
    <row r="126" spans="1:9" ht="15.95" customHeight="1" x14ac:dyDescent="0.2">
      <c r="A126" s="113" t="s">
        <v>65</v>
      </c>
      <c r="B126" s="50">
        <v>8</v>
      </c>
      <c r="C126" s="51">
        <v>1</v>
      </c>
      <c r="D126" s="11" t="s">
        <v>66</v>
      </c>
      <c r="E126" s="52">
        <v>110</v>
      </c>
      <c r="F126" s="96">
        <v>330.5</v>
      </c>
      <c r="G126" s="96">
        <v>0</v>
      </c>
      <c r="H126" s="53">
        <v>0</v>
      </c>
      <c r="I126" s="8"/>
    </row>
    <row r="127" spans="1:9" ht="15.95" customHeight="1" x14ac:dyDescent="0.2">
      <c r="A127" s="108" t="s">
        <v>68</v>
      </c>
      <c r="B127" s="40">
        <v>10</v>
      </c>
      <c r="C127" s="51"/>
      <c r="D127" s="11"/>
      <c r="E127" s="52"/>
      <c r="F127" s="90">
        <f t="shared" ref="F127:H131" si="44">F128</f>
        <v>295.39999999999998</v>
      </c>
      <c r="G127" s="90">
        <f t="shared" si="44"/>
        <v>272.10000000000002</v>
      </c>
      <c r="H127" s="18">
        <f>H128</f>
        <v>272.10000000000002</v>
      </c>
      <c r="I127" s="8"/>
    </row>
    <row r="128" spans="1:9" ht="15.95" customHeight="1" x14ac:dyDescent="0.2">
      <c r="A128" s="110" t="s">
        <v>69</v>
      </c>
      <c r="B128" s="40">
        <v>10</v>
      </c>
      <c r="C128" s="41">
        <v>1</v>
      </c>
      <c r="D128" s="44" t="s">
        <v>7</v>
      </c>
      <c r="E128" s="45" t="s">
        <v>7</v>
      </c>
      <c r="F128" s="94">
        <f t="shared" si="44"/>
        <v>295.39999999999998</v>
      </c>
      <c r="G128" s="94">
        <f t="shared" si="44"/>
        <v>272.10000000000002</v>
      </c>
      <c r="H128" s="46">
        <f>H129</f>
        <v>272.10000000000002</v>
      </c>
      <c r="I128" s="8"/>
    </row>
    <row r="129" spans="1:9" ht="15.95" customHeight="1" x14ac:dyDescent="0.2">
      <c r="A129" s="115" t="s">
        <v>70</v>
      </c>
      <c r="B129" s="54">
        <v>10</v>
      </c>
      <c r="C129" s="55">
        <v>1</v>
      </c>
      <c r="D129" s="34" t="s">
        <v>10</v>
      </c>
      <c r="E129" s="56" t="s">
        <v>7</v>
      </c>
      <c r="F129" s="97">
        <f t="shared" si="44"/>
        <v>295.39999999999998</v>
      </c>
      <c r="G129" s="97">
        <f t="shared" si="44"/>
        <v>272.10000000000002</v>
      </c>
      <c r="H129" s="57">
        <f>H130</f>
        <v>272.10000000000002</v>
      </c>
      <c r="I129" s="8"/>
    </row>
    <row r="130" spans="1:9" ht="32.1" customHeight="1" x14ac:dyDescent="0.2">
      <c r="A130" s="116" t="s">
        <v>71</v>
      </c>
      <c r="B130" s="42">
        <v>10</v>
      </c>
      <c r="C130" s="43">
        <v>1</v>
      </c>
      <c r="D130" s="11" t="s">
        <v>86</v>
      </c>
      <c r="E130" s="48" t="s">
        <v>7</v>
      </c>
      <c r="F130" s="95">
        <f t="shared" si="44"/>
        <v>295.39999999999998</v>
      </c>
      <c r="G130" s="95">
        <f t="shared" si="44"/>
        <v>272.10000000000002</v>
      </c>
      <c r="H130" s="49">
        <f>H131</f>
        <v>272.10000000000002</v>
      </c>
      <c r="I130" s="8"/>
    </row>
    <row r="131" spans="1:9" ht="15.95" customHeight="1" x14ac:dyDescent="0.2">
      <c r="A131" s="111" t="s">
        <v>72</v>
      </c>
      <c r="B131" s="50">
        <v>10</v>
      </c>
      <c r="C131" s="51">
        <v>1</v>
      </c>
      <c r="D131" s="11" t="s">
        <v>86</v>
      </c>
      <c r="E131" s="52">
        <v>300</v>
      </c>
      <c r="F131" s="96">
        <f>F132</f>
        <v>295.39999999999998</v>
      </c>
      <c r="G131" s="96">
        <f t="shared" si="44"/>
        <v>272.10000000000002</v>
      </c>
      <c r="H131" s="53">
        <f t="shared" si="44"/>
        <v>272.10000000000002</v>
      </c>
      <c r="I131" s="8"/>
    </row>
    <row r="132" spans="1:9" ht="15.95" customHeight="1" x14ac:dyDescent="0.2">
      <c r="A132" s="152" t="s">
        <v>146</v>
      </c>
      <c r="B132" s="50">
        <v>10</v>
      </c>
      <c r="C132" s="51">
        <v>1</v>
      </c>
      <c r="D132" s="83" t="s">
        <v>86</v>
      </c>
      <c r="E132" s="52">
        <v>310</v>
      </c>
      <c r="F132" s="96">
        <v>295.39999999999998</v>
      </c>
      <c r="G132" s="96">
        <v>272.10000000000002</v>
      </c>
      <c r="H132" s="53">
        <v>272.10000000000002</v>
      </c>
      <c r="I132" s="8"/>
    </row>
    <row r="133" spans="1:9" ht="15.95" hidden="1" customHeight="1" x14ac:dyDescent="0.2">
      <c r="A133" s="112" t="s">
        <v>73</v>
      </c>
      <c r="B133" s="58">
        <v>11</v>
      </c>
      <c r="C133" s="59" t="s">
        <v>7</v>
      </c>
      <c r="D133" s="60" t="s">
        <v>7</v>
      </c>
      <c r="E133" s="61" t="s">
        <v>7</v>
      </c>
      <c r="F133" s="98">
        <f t="shared" ref="F133:G137" si="45">F134</f>
        <v>0</v>
      </c>
      <c r="G133" s="98">
        <f t="shared" si="45"/>
        <v>0</v>
      </c>
      <c r="H133" s="62">
        <f>H134</f>
        <v>0</v>
      </c>
      <c r="I133" s="8"/>
    </row>
    <row r="134" spans="1:9" ht="18.75" hidden="1" x14ac:dyDescent="0.2">
      <c r="A134" s="117" t="s">
        <v>76</v>
      </c>
      <c r="B134" s="41">
        <v>11</v>
      </c>
      <c r="C134" s="41">
        <v>5</v>
      </c>
      <c r="D134" s="64" t="s">
        <v>7</v>
      </c>
      <c r="E134" s="45" t="s">
        <v>7</v>
      </c>
      <c r="F134" s="94">
        <f t="shared" si="45"/>
        <v>0</v>
      </c>
      <c r="G134" s="94">
        <f t="shared" si="45"/>
        <v>0</v>
      </c>
      <c r="H134" s="46">
        <f>H135</f>
        <v>0</v>
      </c>
      <c r="I134" s="8"/>
    </row>
    <row r="135" spans="1:9" ht="15.95" hidden="1" customHeight="1" x14ac:dyDescent="0.2">
      <c r="A135" s="84" t="s">
        <v>9</v>
      </c>
      <c r="B135" s="20">
        <v>11</v>
      </c>
      <c r="C135" s="20">
        <v>5</v>
      </c>
      <c r="D135" s="83" t="s">
        <v>10</v>
      </c>
      <c r="E135" s="22"/>
      <c r="F135" s="91">
        <f t="shared" si="45"/>
        <v>0</v>
      </c>
      <c r="G135" s="91">
        <f t="shared" si="45"/>
        <v>0</v>
      </c>
      <c r="H135" s="23">
        <f>H136</f>
        <v>0</v>
      </c>
      <c r="I135" s="8"/>
    </row>
    <row r="136" spans="1:9" ht="18" hidden="1" customHeight="1" x14ac:dyDescent="0.2">
      <c r="A136" s="35" t="s">
        <v>74</v>
      </c>
      <c r="B136" s="51">
        <v>11</v>
      </c>
      <c r="C136" s="51">
        <v>5</v>
      </c>
      <c r="D136" s="83" t="s">
        <v>75</v>
      </c>
      <c r="E136" s="52" t="s">
        <v>7</v>
      </c>
      <c r="F136" s="96">
        <f t="shared" si="45"/>
        <v>0</v>
      </c>
      <c r="G136" s="96">
        <f t="shared" si="45"/>
        <v>0</v>
      </c>
      <c r="H136" s="53">
        <f>H137</f>
        <v>0</v>
      </c>
      <c r="I136" s="8"/>
    </row>
    <row r="137" spans="1:9" ht="32.1" hidden="1" customHeight="1" x14ac:dyDescent="0.2">
      <c r="A137" s="35" t="s">
        <v>88</v>
      </c>
      <c r="B137" s="42">
        <v>11</v>
      </c>
      <c r="C137" s="43">
        <v>5</v>
      </c>
      <c r="D137" s="83" t="s">
        <v>75</v>
      </c>
      <c r="E137" s="12">
        <v>200</v>
      </c>
      <c r="F137" s="89">
        <f t="shared" si="45"/>
        <v>0</v>
      </c>
      <c r="G137" s="89">
        <f t="shared" si="45"/>
        <v>0</v>
      </c>
      <c r="H137" s="13">
        <f>H138</f>
        <v>0</v>
      </c>
      <c r="I137" s="8"/>
    </row>
    <row r="138" spans="1:9" ht="32.1" hidden="1" customHeight="1" x14ac:dyDescent="0.2">
      <c r="A138" s="84" t="s">
        <v>18</v>
      </c>
      <c r="B138" s="51">
        <v>11</v>
      </c>
      <c r="C138" s="51">
        <v>5</v>
      </c>
      <c r="D138" s="83" t="s">
        <v>75</v>
      </c>
      <c r="E138" s="22">
        <v>240</v>
      </c>
      <c r="F138" s="91">
        <v>0</v>
      </c>
      <c r="G138" s="91">
        <v>0</v>
      </c>
      <c r="H138" s="23">
        <v>0</v>
      </c>
      <c r="I138" s="8"/>
    </row>
    <row r="139" spans="1:9" ht="15.95" customHeight="1" x14ac:dyDescent="0.2">
      <c r="A139" s="75" t="s">
        <v>77</v>
      </c>
      <c r="B139" s="15">
        <v>99</v>
      </c>
      <c r="C139" s="15"/>
      <c r="D139" s="39" t="s">
        <v>7</v>
      </c>
      <c r="E139" s="17" t="s">
        <v>7</v>
      </c>
      <c r="F139" s="90">
        <f t="shared" ref="F139:H143" si="46">F140</f>
        <v>0</v>
      </c>
      <c r="G139" s="90">
        <f t="shared" si="46"/>
        <v>203</v>
      </c>
      <c r="H139" s="18">
        <f t="shared" si="46"/>
        <v>347.7</v>
      </c>
      <c r="I139" s="8"/>
    </row>
    <row r="140" spans="1:9" ht="15.95" customHeight="1" x14ac:dyDescent="0.2">
      <c r="A140" s="84" t="s">
        <v>77</v>
      </c>
      <c r="B140" s="20">
        <v>99</v>
      </c>
      <c r="C140" s="20">
        <v>99</v>
      </c>
      <c r="D140" s="83"/>
      <c r="E140" s="22"/>
      <c r="F140" s="91">
        <f t="shared" si="46"/>
        <v>0</v>
      </c>
      <c r="G140" s="91">
        <f t="shared" si="46"/>
        <v>203</v>
      </c>
      <c r="H140" s="23">
        <f t="shared" si="46"/>
        <v>347.7</v>
      </c>
      <c r="I140" s="8"/>
    </row>
    <row r="141" spans="1:9" ht="15.95" customHeight="1" x14ac:dyDescent="0.2">
      <c r="A141" s="84" t="s">
        <v>9</v>
      </c>
      <c r="B141" s="20">
        <v>99</v>
      </c>
      <c r="C141" s="20">
        <v>99</v>
      </c>
      <c r="D141" s="83" t="s">
        <v>10</v>
      </c>
      <c r="E141" s="22"/>
      <c r="F141" s="91">
        <f t="shared" si="46"/>
        <v>0</v>
      </c>
      <c r="G141" s="91">
        <f t="shared" si="46"/>
        <v>203</v>
      </c>
      <c r="H141" s="23">
        <f t="shared" si="46"/>
        <v>347.7</v>
      </c>
      <c r="I141" s="8"/>
    </row>
    <row r="142" spans="1:9" ht="15.95" customHeight="1" x14ac:dyDescent="0.2">
      <c r="A142" s="84" t="s">
        <v>77</v>
      </c>
      <c r="B142" s="20">
        <v>99</v>
      </c>
      <c r="C142" s="20">
        <v>99</v>
      </c>
      <c r="D142" s="83" t="s">
        <v>78</v>
      </c>
      <c r="E142" s="22"/>
      <c r="F142" s="91">
        <f t="shared" si="46"/>
        <v>0</v>
      </c>
      <c r="G142" s="91">
        <f t="shared" si="46"/>
        <v>203</v>
      </c>
      <c r="H142" s="23">
        <f t="shared" si="46"/>
        <v>347.7</v>
      </c>
      <c r="I142" s="8"/>
    </row>
    <row r="143" spans="1:9" ht="15.95" customHeight="1" x14ac:dyDescent="0.2">
      <c r="A143" s="84" t="s">
        <v>77</v>
      </c>
      <c r="B143" s="20">
        <v>99</v>
      </c>
      <c r="C143" s="20">
        <v>99</v>
      </c>
      <c r="D143" s="83" t="s">
        <v>78</v>
      </c>
      <c r="E143" s="22">
        <v>900</v>
      </c>
      <c r="F143" s="91">
        <f t="shared" si="46"/>
        <v>0</v>
      </c>
      <c r="G143" s="91">
        <f t="shared" si="46"/>
        <v>203</v>
      </c>
      <c r="H143" s="23">
        <f t="shared" si="46"/>
        <v>347.7</v>
      </c>
      <c r="I143" s="8"/>
    </row>
    <row r="144" spans="1:9" ht="15.95" customHeight="1" x14ac:dyDescent="0.2">
      <c r="A144" s="84" t="s">
        <v>77</v>
      </c>
      <c r="B144" s="20">
        <v>99</v>
      </c>
      <c r="C144" s="20">
        <v>99</v>
      </c>
      <c r="D144" s="83" t="s">
        <v>78</v>
      </c>
      <c r="E144" s="22">
        <v>990</v>
      </c>
      <c r="F144" s="91">
        <v>0</v>
      </c>
      <c r="G144" s="91">
        <v>203</v>
      </c>
      <c r="H144" s="23">
        <v>347.7</v>
      </c>
      <c r="I144" s="8"/>
    </row>
    <row r="145" spans="1:9" ht="18.75" x14ac:dyDescent="0.25">
      <c r="A145" s="164" t="s">
        <v>79</v>
      </c>
      <c r="B145" s="65"/>
      <c r="C145" s="65"/>
      <c r="D145" s="66"/>
      <c r="E145" s="67"/>
      <c r="F145" s="90">
        <f>F10+F63+F70+F76+F87+F113+F127+F133+F139</f>
        <v>8802.5999999999985</v>
      </c>
      <c r="G145" s="90">
        <f t="shared" ref="G145:H145" si="47">G10+G63+G70+G76+G87+G113+G127+G133+G139</f>
        <v>8239.2999999999993</v>
      </c>
      <c r="H145" s="46">
        <f t="shared" si="47"/>
        <v>7076.74</v>
      </c>
      <c r="I145" s="8"/>
    </row>
    <row r="146" spans="1:9" ht="15.75" x14ac:dyDescent="0.25">
      <c r="A146" s="68"/>
    </row>
    <row r="147" spans="1:9" ht="15.75" x14ac:dyDescent="0.25">
      <c r="A147" s="68"/>
    </row>
    <row r="148" spans="1:9" ht="15" x14ac:dyDescent="0.2">
      <c r="A148" s="69"/>
    </row>
    <row r="149" spans="1:9" ht="15" x14ac:dyDescent="0.2">
      <c r="A149" s="70"/>
    </row>
    <row r="150" spans="1:9" ht="15" x14ac:dyDescent="0.2">
      <c r="A150" s="69"/>
    </row>
  </sheetData>
  <mergeCells count="10">
    <mergeCell ref="E1:H1"/>
    <mergeCell ref="A5:H5"/>
    <mergeCell ref="F8:H8"/>
    <mergeCell ref="F2:H2"/>
    <mergeCell ref="F3:H3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H65 H52 F53:H54 F52:G52 F65:G65 F73:H74 H89 F89:G89 F63:H64 F61:H61 F57:H57 F76:H78 F20:H20 G56:H56 F99:H99" formula="1"/>
    <ignoredError sqref="H11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showGridLines="0" view="pageBreakPreview" zoomScale="90" zoomScaleNormal="100" zoomScaleSheetLayoutView="90" workbookViewId="0">
      <selection activeCell="L112" sqref="L112"/>
    </sheetView>
  </sheetViews>
  <sheetFormatPr defaultColWidth="9.140625" defaultRowHeight="12.75" x14ac:dyDescent="0.2"/>
  <cols>
    <col min="1" max="1" width="72" style="2" customWidth="1"/>
    <col min="2" max="2" width="15" style="77" customWidth="1"/>
    <col min="3" max="3" width="6.42578125" style="2" customWidth="1"/>
    <col min="4" max="4" width="5" style="2" customWidth="1"/>
    <col min="5" max="5" width="5.42578125" style="2" customWidth="1"/>
    <col min="6" max="6" width="10.7109375" style="2" customWidth="1"/>
    <col min="7" max="7" width="10.140625" style="2" customWidth="1"/>
    <col min="8" max="8" width="10.42578125" style="2" customWidth="1"/>
    <col min="9" max="245" width="9.140625" style="2" customWidth="1"/>
    <col min="246" max="16384" width="9.140625" style="2"/>
  </cols>
  <sheetData>
    <row r="1" spans="1:9" ht="12.75" customHeight="1" x14ac:dyDescent="0.2">
      <c r="A1" s="86"/>
      <c r="B1" s="100"/>
      <c r="C1" s="86"/>
      <c r="D1" s="86"/>
      <c r="E1" s="173" t="s">
        <v>147</v>
      </c>
      <c r="F1" s="173"/>
      <c r="G1" s="173"/>
      <c r="H1" s="173"/>
    </row>
    <row r="2" spans="1:9" ht="29.25" customHeight="1" x14ac:dyDescent="0.25">
      <c r="A2" s="86"/>
      <c r="B2" s="100"/>
      <c r="C2" s="160"/>
      <c r="D2" s="150"/>
      <c r="E2" s="160"/>
      <c r="F2" s="171" t="s">
        <v>150</v>
      </c>
      <c r="G2" s="200"/>
      <c r="H2" s="200"/>
    </row>
    <row r="3" spans="1:9" ht="15" x14ac:dyDescent="0.25">
      <c r="A3" s="86"/>
      <c r="B3" s="100"/>
      <c r="C3" s="86"/>
      <c r="D3" s="163"/>
      <c r="E3" s="163"/>
      <c r="F3" s="173" t="s">
        <v>161</v>
      </c>
      <c r="G3" s="174"/>
      <c r="H3" s="174"/>
    </row>
    <row r="4" spans="1:9" x14ac:dyDescent="0.2">
      <c r="A4" s="86"/>
      <c r="B4" s="100"/>
      <c r="C4" s="86"/>
      <c r="D4" s="86"/>
      <c r="E4" s="86"/>
      <c r="F4" s="86"/>
      <c r="G4" s="86"/>
      <c r="H4" s="86"/>
    </row>
    <row r="5" spans="1:9" ht="48.75" customHeight="1" x14ac:dyDescent="0.2">
      <c r="A5" s="167" t="s">
        <v>144</v>
      </c>
      <c r="B5" s="177"/>
      <c r="C5" s="177"/>
      <c r="D5" s="177"/>
      <c r="E5" s="177"/>
      <c r="F5" s="177"/>
      <c r="G5" s="177"/>
      <c r="H5" s="177"/>
    </row>
    <row r="6" spans="1:9" ht="18.75" customHeight="1" x14ac:dyDescent="0.2">
      <c r="A6" s="78"/>
      <c r="B6" s="80"/>
      <c r="C6" s="78"/>
      <c r="D6" s="78"/>
      <c r="E6" s="78"/>
      <c r="F6" s="78"/>
      <c r="G6" s="78"/>
      <c r="H6" s="101" t="s">
        <v>83</v>
      </c>
    </row>
    <row r="7" spans="1:9" ht="21.75" customHeight="1" x14ac:dyDescent="0.25">
      <c r="A7" s="184" t="s">
        <v>0</v>
      </c>
      <c r="B7" s="184" t="s">
        <v>3</v>
      </c>
      <c r="C7" s="184" t="s">
        <v>4</v>
      </c>
      <c r="D7" s="184" t="s">
        <v>1</v>
      </c>
      <c r="E7" s="184" t="s">
        <v>2</v>
      </c>
      <c r="F7" s="178" t="s">
        <v>5</v>
      </c>
      <c r="G7" s="179"/>
      <c r="H7" s="180"/>
    </row>
    <row r="8" spans="1:9" ht="21.75" customHeight="1" x14ac:dyDescent="0.2">
      <c r="A8" s="185"/>
      <c r="B8" s="186"/>
      <c r="C8" s="186"/>
      <c r="D8" s="186"/>
      <c r="E8" s="186"/>
      <c r="F8" s="165" t="s">
        <v>90</v>
      </c>
      <c r="G8" s="165" t="s">
        <v>129</v>
      </c>
      <c r="H8" s="165" t="s">
        <v>141</v>
      </c>
    </row>
    <row r="9" spans="1:9" ht="49.5" hidden="1" customHeight="1" x14ac:dyDescent="0.2">
      <c r="A9" s="151" t="s">
        <v>133</v>
      </c>
      <c r="B9" s="5" t="s">
        <v>130</v>
      </c>
      <c r="C9" s="135" t="s">
        <v>7</v>
      </c>
      <c r="D9" s="136"/>
      <c r="E9" s="137"/>
      <c r="F9" s="138">
        <f>F10</f>
        <v>0</v>
      </c>
      <c r="G9" s="138">
        <f t="shared" ref="G9:H11" si="0">G10</f>
        <v>0</v>
      </c>
      <c r="H9" s="139">
        <f t="shared" si="0"/>
        <v>0</v>
      </c>
    </row>
    <row r="10" spans="1:9" ht="47.25" hidden="1" customHeight="1" x14ac:dyDescent="0.2">
      <c r="A10" s="84" t="s">
        <v>132</v>
      </c>
      <c r="B10" s="11" t="s">
        <v>131</v>
      </c>
      <c r="C10" s="140" t="s">
        <v>7</v>
      </c>
      <c r="D10" s="141"/>
      <c r="E10" s="142"/>
      <c r="F10" s="143">
        <f>F11</f>
        <v>0</v>
      </c>
      <c r="G10" s="143">
        <f t="shared" si="0"/>
        <v>0</v>
      </c>
      <c r="H10" s="144">
        <f t="shared" si="0"/>
        <v>0</v>
      </c>
    </row>
    <row r="11" spans="1:9" ht="30" hidden="1" customHeight="1" x14ac:dyDescent="0.2">
      <c r="A11" s="84" t="s">
        <v>88</v>
      </c>
      <c r="B11" s="11" t="s">
        <v>131</v>
      </c>
      <c r="C11" s="140">
        <v>200</v>
      </c>
      <c r="D11" s="141"/>
      <c r="E11" s="142"/>
      <c r="F11" s="143">
        <f>F12</f>
        <v>0</v>
      </c>
      <c r="G11" s="143">
        <f t="shared" si="0"/>
        <v>0</v>
      </c>
      <c r="H11" s="144">
        <f t="shared" si="0"/>
        <v>0</v>
      </c>
    </row>
    <row r="12" spans="1:9" ht="30" hidden="1" customHeight="1" x14ac:dyDescent="0.2">
      <c r="A12" s="84" t="s">
        <v>18</v>
      </c>
      <c r="B12" s="21" t="s">
        <v>131</v>
      </c>
      <c r="C12" s="145">
        <v>240</v>
      </c>
      <c r="D12" s="146">
        <v>3</v>
      </c>
      <c r="E12" s="147">
        <v>10</v>
      </c>
      <c r="F12" s="148">
        <v>0</v>
      </c>
      <c r="G12" s="148">
        <v>0</v>
      </c>
      <c r="H12" s="149">
        <v>0</v>
      </c>
    </row>
    <row r="13" spans="1:9" s="73" customFormat="1" ht="30" customHeight="1" x14ac:dyDescent="0.2">
      <c r="A13" s="75" t="s">
        <v>91</v>
      </c>
      <c r="B13" s="16" t="s">
        <v>42</v>
      </c>
      <c r="C13" s="17"/>
      <c r="D13" s="14"/>
      <c r="E13" s="15"/>
      <c r="F13" s="90">
        <f t="shared" ref="F13:G13" si="1">F14+F18</f>
        <v>1236.9000000000001</v>
      </c>
      <c r="G13" s="90">
        <f t="shared" si="1"/>
        <v>761.4</v>
      </c>
      <c r="H13" s="18">
        <f>H14+H18</f>
        <v>802.9</v>
      </c>
      <c r="I13" s="72"/>
    </row>
    <row r="14" spans="1:9" s="73" customFormat="1" ht="30" customHeight="1" x14ac:dyDescent="0.2">
      <c r="A14" s="75" t="s">
        <v>155</v>
      </c>
      <c r="B14" s="16" t="s">
        <v>43</v>
      </c>
      <c r="C14" s="17"/>
      <c r="D14" s="14"/>
      <c r="E14" s="15"/>
      <c r="F14" s="90">
        <f t="shared" ref="F14:G16" si="2">F15</f>
        <v>1236.9000000000001</v>
      </c>
      <c r="G14" s="90">
        <f t="shared" si="2"/>
        <v>761.4</v>
      </c>
      <c r="H14" s="18">
        <f>H15</f>
        <v>802.9</v>
      </c>
      <c r="I14" s="72"/>
    </row>
    <row r="15" spans="1:9" s="73" customFormat="1" ht="30" customHeight="1" x14ac:dyDescent="0.2">
      <c r="A15" s="84" t="s">
        <v>156</v>
      </c>
      <c r="B15" s="11" t="s">
        <v>44</v>
      </c>
      <c r="C15" s="22"/>
      <c r="D15" s="9"/>
      <c r="E15" s="10"/>
      <c r="F15" s="89">
        <f t="shared" si="2"/>
        <v>1236.9000000000001</v>
      </c>
      <c r="G15" s="89">
        <f t="shared" si="2"/>
        <v>761.4</v>
      </c>
      <c r="H15" s="13">
        <f>H16</f>
        <v>802.9</v>
      </c>
      <c r="I15" s="72"/>
    </row>
    <row r="16" spans="1:9" ht="32.1" customHeight="1" x14ac:dyDescent="0.2">
      <c r="A16" s="84" t="s">
        <v>88</v>
      </c>
      <c r="B16" s="11" t="s">
        <v>44</v>
      </c>
      <c r="C16" s="12">
        <v>200</v>
      </c>
      <c r="D16" s="9"/>
      <c r="E16" s="10"/>
      <c r="F16" s="89">
        <f t="shared" si="2"/>
        <v>1236.9000000000001</v>
      </c>
      <c r="G16" s="89">
        <f t="shared" si="2"/>
        <v>761.4</v>
      </c>
      <c r="H16" s="13">
        <f>H17</f>
        <v>802.9</v>
      </c>
      <c r="I16" s="8"/>
    </row>
    <row r="17" spans="1:9" ht="32.1" customHeight="1" x14ac:dyDescent="0.2">
      <c r="A17" s="84" t="s">
        <v>18</v>
      </c>
      <c r="B17" s="11" t="s">
        <v>44</v>
      </c>
      <c r="C17" s="12">
        <v>240</v>
      </c>
      <c r="D17" s="9">
        <v>4</v>
      </c>
      <c r="E17" s="10">
        <v>9</v>
      </c>
      <c r="F17" s="91">
        <v>1236.9000000000001</v>
      </c>
      <c r="G17" s="91">
        <v>761.4</v>
      </c>
      <c r="H17" s="23">
        <v>802.9</v>
      </c>
      <c r="I17" s="8"/>
    </row>
    <row r="18" spans="1:9" s="73" customFormat="1" ht="34.5" hidden="1" customHeight="1" x14ac:dyDescent="0.2">
      <c r="A18" s="75" t="s">
        <v>92</v>
      </c>
      <c r="B18" s="5" t="s">
        <v>45</v>
      </c>
      <c r="C18" s="6"/>
      <c r="D18" s="3"/>
      <c r="E18" s="4"/>
      <c r="F18" s="88">
        <f t="shared" ref="F18:G20" si="3">F19</f>
        <v>0</v>
      </c>
      <c r="G18" s="88">
        <f t="shared" si="3"/>
        <v>0</v>
      </c>
      <c r="H18" s="7">
        <f>H19</f>
        <v>0</v>
      </c>
      <c r="I18" s="72"/>
    </row>
    <row r="19" spans="1:9" s="73" customFormat="1" ht="33" hidden="1" customHeight="1" x14ac:dyDescent="0.2">
      <c r="A19" s="84" t="s">
        <v>104</v>
      </c>
      <c r="B19" s="71" t="s">
        <v>46</v>
      </c>
      <c r="C19" s="12"/>
      <c r="D19" s="9"/>
      <c r="E19" s="10"/>
      <c r="F19" s="89">
        <f t="shared" si="3"/>
        <v>0</v>
      </c>
      <c r="G19" s="89">
        <f t="shared" si="3"/>
        <v>0</v>
      </c>
      <c r="H19" s="13">
        <f>H20</f>
        <v>0</v>
      </c>
      <c r="I19" s="72"/>
    </row>
    <row r="20" spans="1:9" ht="32.1" hidden="1" customHeight="1" x14ac:dyDescent="0.2">
      <c r="A20" s="84" t="s">
        <v>88</v>
      </c>
      <c r="B20" s="26" t="s">
        <v>46</v>
      </c>
      <c r="C20" s="22">
        <v>200</v>
      </c>
      <c r="D20" s="19"/>
      <c r="E20" s="20"/>
      <c r="F20" s="91">
        <f t="shared" si="3"/>
        <v>0</v>
      </c>
      <c r="G20" s="91">
        <f t="shared" si="3"/>
        <v>0</v>
      </c>
      <c r="H20" s="23">
        <f>H21</f>
        <v>0</v>
      </c>
      <c r="I20" s="8"/>
    </row>
    <row r="21" spans="1:9" ht="32.1" hidden="1" customHeight="1" x14ac:dyDescent="0.2">
      <c r="A21" s="84" t="s">
        <v>18</v>
      </c>
      <c r="B21" s="71" t="s">
        <v>46</v>
      </c>
      <c r="C21" s="22">
        <v>240</v>
      </c>
      <c r="D21" s="19">
        <v>4</v>
      </c>
      <c r="E21" s="20">
        <v>9</v>
      </c>
      <c r="F21" s="91">
        <v>0</v>
      </c>
      <c r="G21" s="91">
        <v>0</v>
      </c>
      <c r="H21" s="23">
        <v>0</v>
      </c>
      <c r="I21" s="8"/>
    </row>
    <row r="22" spans="1:9" s="73" customFormat="1" ht="32.1" customHeight="1" x14ac:dyDescent="0.2">
      <c r="A22" s="75" t="s">
        <v>94</v>
      </c>
      <c r="B22" s="39" t="s">
        <v>49</v>
      </c>
      <c r="C22" s="17" t="s">
        <v>7</v>
      </c>
      <c r="D22" s="15"/>
      <c r="E22" s="15"/>
      <c r="F22" s="90">
        <f t="shared" ref="F22:G22" si="4">F23+F27+F31+F37</f>
        <v>1177.7</v>
      </c>
      <c r="G22" s="90">
        <f t="shared" si="4"/>
        <v>1170</v>
      </c>
      <c r="H22" s="18">
        <f>H23+H27+H31+H37</f>
        <v>510</v>
      </c>
      <c r="I22" s="72"/>
    </row>
    <row r="23" spans="1:9" s="73" customFormat="1" ht="32.25" customHeight="1" x14ac:dyDescent="0.2">
      <c r="A23" s="75" t="s">
        <v>93</v>
      </c>
      <c r="B23" s="39" t="s">
        <v>50</v>
      </c>
      <c r="C23" s="17"/>
      <c r="D23" s="15"/>
      <c r="E23" s="15"/>
      <c r="F23" s="90">
        <f t="shared" ref="F23:G25" si="5">F24</f>
        <v>907.7</v>
      </c>
      <c r="G23" s="90">
        <f t="shared" si="5"/>
        <v>900</v>
      </c>
      <c r="H23" s="18">
        <f>H24</f>
        <v>400</v>
      </c>
      <c r="I23" s="72"/>
    </row>
    <row r="24" spans="1:9" s="73" customFormat="1" ht="31.5" customHeight="1" x14ac:dyDescent="0.2">
      <c r="A24" s="84" t="s">
        <v>157</v>
      </c>
      <c r="B24" s="83" t="s">
        <v>51</v>
      </c>
      <c r="C24" s="22"/>
      <c r="D24" s="20"/>
      <c r="E24" s="20"/>
      <c r="F24" s="91">
        <f t="shared" si="5"/>
        <v>907.7</v>
      </c>
      <c r="G24" s="91">
        <f t="shared" si="5"/>
        <v>900</v>
      </c>
      <c r="H24" s="23">
        <f>H25</f>
        <v>400</v>
      </c>
      <c r="I24" s="72"/>
    </row>
    <row r="25" spans="1:9" ht="32.1" customHeight="1" x14ac:dyDescent="0.2">
      <c r="A25" s="84" t="s">
        <v>88</v>
      </c>
      <c r="B25" s="83" t="s">
        <v>51</v>
      </c>
      <c r="C25" s="22">
        <v>200</v>
      </c>
      <c r="D25" s="20"/>
      <c r="E25" s="20"/>
      <c r="F25" s="91">
        <f t="shared" si="5"/>
        <v>907.7</v>
      </c>
      <c r="G25" s="91">
        <f t="shared" si="5"/>
        <v>900</v>
      </c>
      <c r="H25" s="13">
        <f>H26</f>
        <v>400</v>
      </c>
      <c r="I25" s="8"/>
    </row>
    <row r="26" spans="1:9" ht="32.1" customHeight="1" x14ac:dyDescent="0.2">
      <c r="A26" s="84" t="s">
        <v>18</v>
      </c>
      <c r="B26" s="83" t="s">
        <v>51</v>
      </c>
      <c r="C26" s="22">
        <v>240</v>
      </c>
      <c r="D26" s="20">
        <v>5</v>
      </c>
      <c r="E26" s="20">
        <v>3</v>
      </c>
      <c r="F26" s="91">
        <v>907.7</v>
      </c>
      <c r="G26" s="91">
        <v>900</v>
      </c>
      <c r="H26" s="157">
        <v>400</v>
      </c>
      <c r="I26" s="8"/>
    </row>
    <row r="27" spans="1:9" s="73" customFormat="1" ht="32.25" hidden="1" customHeight="1" x14ac:dyDescent="0.2">
      <c r="A27" s="75" t="s">
        <v>95</v>
      </c>
      <c r="B27" s="39" t="s">
        <v>52</v>
      </c>
      <c r="C27" s="17"/>
      <c r="D27" s="15"/>
      <c r="E27" s="15"/>
      <c r="F27" s="90">
        <f t="shared" ref="F27:G29" si="6">F28</f>
        <v>0</v>
      </c>
      <c r="G27" s="90">
        <f t="shared" si="6"/>
        <v>0</v>
      </c>
      <c r="H27" s="18">
        <f>H28</f>
        <v>0</v>
      </c>
      <c r="I27" s="72"/>
    </row>
    <row r="28" spans="1:9" s="73" customFormat="1" ht="45.75" hidden="1" customHeight="1" x14ac:dyDescent="0.2">
      <c r="A28" s="84" t="s">
        <v>96</v>
      </c>
      <c r="B28" s="83" t="s">
        <v>53</v>
      </c>
      <c r="C28" s="22"/>
      <c r="D28" s="20"/>
      <c r="E28" s="20"/>
      <c r="F28" s="91">
        <f t="shared" si="6"/>
        <v>0</v>
      </c>
      <c r="G28" s="91">
        <f t="shared" si="6"/>
        <v>0</v>
      </c>
      <c r="H28" s="23">
        <f>H29</f>
        <v>0</v>
      </c>
      <c r="I28" s="72"/>
    </row>
    <row r="29" spans="1:9" ht="32.1" hidden="1" customHeight="1" x14ac:dyDescent="0.2">
      <c r="A29" s="84" t="s">
        <v>88</v>
      </c>
      <c r="B29" s="83" t="s">
        <v>53</v>
      </c>
      <c r="C29" s="22">
        <v>200</v>
      </c>
      <c r="D29" s="20"/>
      <c r="E29" s="20"/>
      <c r="F29" s="91">
        <f t="shared" si="6"/>
        <v>0</v>
      </c>
      <c r="G29" s="91">
        <f t="shared" si="6"/>
        <v>0</v>
      </c>
      <c r="H29" s="23">
        <f>H30</f>
        <v>0</v>
      </c>
      <c r="I29" s="8"/>
    </row>
    <row r="30" spans="1:9" ht="32.1" hidden="1" customHeight="1" x14ac:dyDescent="0.2">
      <c r="A30" s="84" t="s">
        <v>18</v>
      </c>
      <c r="B30" s="83" t="s">
        <v>53</v>
      </c>
      <c r="C30" s="22">
        <v>240</v>
      </c>
      <c r="D30" s="20">
        <v>5</v>
      </c>
      <c r="E30" s="20">
        <v>3</v>
      </c>
      <c r="F30" s="91">
        <v>0</v>
      </c>
      <c r="G30" s="91">
        <v>0</v>
      </c>
      <c r="H30" s="23">
        <v>0</v>
      </c>
      <c r="I30" s="8"/>
    </row>
    <row r="31" spans="1:9" s="73" customFormat="1" ht="48" customHeight="1" x14ac:dyDescent="0.2">
      <c r="A31" s="75" t="s">
        <v>97</v>
      </c>
      <c r="B31" s="39" t="s">
        <v>54</v>
      </c>
      <c r="C31" s="17"/>
      <c r="D31" s="15"/>
      <c r="E31" s="15"/>
      <c r="F31" s="90">
        <f t="shared" ref="F31:G33" si="7">F32</f>
        <v>190</v>
      </c>
      <c r="G31" s="90">
        <f t="shared" si="7"/>
        <v>190</v>
      </c>
      <c r="H31" s="18">
        <f>H32</f>
        <v>30</v>
      </c>
      <c r="I31" s="72"/>
    </row>
    <row r="32" spans="1:9" s="73" customFormat="1" ht="45" customHeight="1" x14ac:dyDescent="0.2">
      <c r="A32" s="84" t="s">
        <v>158</v>
      </c>
      <c r="B32" s="83" t="s">
        <v>55</v>
      </c>
      <c r="C32" s="22"/>
      <c r="D32" s="20"/>
      <c r="E32" s="20"/>
      <c r="F32" s="91">
        <f>F33+F35</f>
        <v>190</v>
      </c>
      <c r="G32" s="91">
        <f t="shared" ref="G32:H32" si="8">G33+G35</f>
        <v>190</v>
      </c>
      <c r="H32" s="23">
        <f t="shared" si="8"/>
        <v>30</v>
      </c>
      <c r="I32" s="72"/>
    </row>
    <row r="33" spans="1:9" ht="32.1" customHeight="1" x14ac:dyDescent="0.2">
      <c r="A33" s="84" t="s">
        <v>88</v>
      </c>
      <c r="B33" s="11" t="s">
        <v>55</v>
      </c>
      <c r="C33" s="27">
        <v>200</v>
      </c>
      <c r="D33" s="9"/>
      <c r="E33" s="10"/>
      <c r="F33" s="89">
        <f t="shared" si="7"/>
        <v>30</v>
      </c>
      <c r="G33" s="89">
        <f t="shared" si="7"/>
        <v>30</v>
      </c>
      <c r="H33" s="23">
        <f>H34</f>
        <v>30</v>
      </c>
      <c r="I33" s="8"/>
    </row>
    <row r="34" spans="1:9" ht="32.1" customHeight="1" x14ac:dyDescent="0.2">
      <c r="A34" s="84" t="s">
        <v>18</v>
      </c>
      <c r="B34" s="11" t="s">
        <v>55</v>
      </c>
      <c r="C34" s="22">
        <v>240</v>
      </c>
      <c r="D34" s="9">
        <v>5</v>
      </c>
      <c r="E34" s="10">
        <v>3</v>
      </c>
      <c r="F34" s="89">
        <v>30</v>
      </c>
      <c r="G34" s="89">
        <v>30</v>
      </c>
      <c r="H34" s="13">
        <v>30</v>
      </c>
      <c r="I34" s="8"/>
    </row>
    <row r="35" spans="1:9" ht="15.75" customHeight="1" x14ac:dyDescent="0.2">
      <c r="A35" s="35" t="s">
        <v>19</v>
      </c>
      <c r="B35" s="11" t="s">
        <v>55</v>
      </c>
      <c r="C35" s="22">
        <v>800</v>
      </c>
      <c r="D35" s="9"/>
      <c r="E35" s="10"/>
      <c r="F35" s="89">
        <f>F36</f>
        <v>160</v>
      </c>
      <c r="G35" s="89">
        <f>G36</f>
        <v>160</v>
      </c>
      <c r="H35" s="13">
        <f>H36</f>
        <v>0</v>
      </c>
      <c r="I35" s="8"/>
    </row>
    <row r="36" spans="1:9" ht="19.5" customHeight="1" x14ac:dyDescent="0.2">
      <c r="A36" s="84" t="s">
        <v>20</v>
      </c>
      <c r="B36" s="11" t="s">
        <v>55</v>
      </c>
      <c r="C36" s="22">
        <v>850</v>
      </c>
      <c r="D36" s="9">
        <v>5</v>
      </c>
      <c r="E36" s="10">
        <v>3</v>
      </c>
      <c r="F36" s="89">
        <v>160</v>
      </c>
      <c r="G36" s="89">
        <v>160</v>
      </c>
      <c r="H36" s="13">
        <v>0</v>
      </c>
      <c r="I36" s="8"/>
    </row>
    <row r="37" spans="1:9" s="73" customFormat="1" ht="49.5" customHeight="1" x14ac:dyDescent="0.2">
      <c r="A37" s="75" t="s">
        <v>98</v>
      </c>
      <c r="B37" s="5" t="s">
        <v>56</v>
      </c>
      <c r="C37" s="17"/>
      <c r="D37" s="3"/>
      <c r="E37" s="4"/>
      <c r="F37" s="88">
        <f t="shared" ref="F37:G39" si="9">F38</f>
        <v>80</v>
      </c>
      <c r="G37" s="88">
        <f t="shared" si="9"/>
        <v>80</v>
      </c>
      <c r="H37" s="18">
        <f>H38</f>
        <v>80</v>
      </c>
      <c r="I37" s="72"/>
    </row>
    <row r="38" spans="1:9" s="73" customFormat="1" ht="36" customHeight="1" x14ac:dyDescent="0.2">
      <c r="A38" s="84" t="s">
        <v>159</v>
      </c>
      <c r="B38" s="11" t="s">
        <v>57</v>
      </c>
      <c r="C38" s="22"/>
      <c r="D38" s="9"/>
      <c r="E38" s="10"/>
      <c r="F38" s="89">
        <f t="shared" si="9"/>
        <v>80</v>
      </c>
      <c r="G38" s="89">
        <f t="shared" si="9"/>
        <v>80</v>
      </c>
      <c r="H38" s="23">
        <f>H39</f>
        <v>80</v>
      </c>
      <c r="I38" s="72"/>
    </row>
    <row r="39" spans="1:9" ht="32.1" customHeight="1" x14ac:dyDescent="0.2">
      <c r="A39" s="84" t="s">
        <v>88</v>
      </c>
      <c r="B39" s="11" t="s">
        <v>57</v>
      </c>
      <c r="C39" s="22">
        <v>200</v>
      </c>
      <c r="D39" s="9"/>
      <c r="E39" s="10"/>
      <c r="F39" s="89">
        <f t="shared" si="9"/>
        <v>80</v>
      </c>
      <c r="G39" s="89">
        <f t="shared" si="9"/>
        <v>80</v>
      </c>
      <c r="H39" s="23">
        <f>H40</f>
        <v>80</v>
      </c>
      <c r="I39" s="8"/>
    </row>
    <row r="40" spans="1:9" ht="32.1" customHeight="1" x14ac:dyDescent="0.2">
      <c r="A40" s="84" t="s">
        <v>18</v>
      </c>
      <c r="B40" s="11" t="s">
        <v>57</v>
      </c>
      <c r="C40" s="22">
        <v>240</v>
      </c>
      <c r="D40" s="9">
        <v>5</v>
      </c>
      <c r="E40" s="10">
        <v>3</v>
      </c>
      <c r="F40" s="91">
        <v>80</v>
      </c>
      <c r="G40" s="91">
        <v>80</v>
      </c>
      <c r="H40" s="13">
        <v>80</v>
      </c>
      <c r="I40" s="8"/>
    </row>
    <row r="41" spans="1:9" s="73" customFormat="1" ht="30" customHeight="1" x14ac:dyDescent="0.2">
      <c r="A41" s="75" t="s">
        <v>99</v>
      </c>
      <c r="B41" s="5" t="s">
        <v>63</v>
      </c>
      <c r="C41" s="6" t="s">
        <v>7</v>
      </c>
      <c r="D41" s="3"/>
      <c r="E41" s="4"/>
      <c r="F41" s="88">
        <f>F42+F50</f>
        <v>1293.5999999999999</v>
      </c>
      <c r="G41" s="88">
        <f t="shared" ref="G41:H41" si="10">G42+G50</f>
        <v>1253.8</v>
      </c>
      <c r="H41" s="18">
        <f t="shared" si="10"/>
        <v>963.1</v>
      </c>
      <c r="I41" s="72"/>
    </row>
    <row r="42" spans="1:9" s="73" customFormat="1" ht="30" customHeight="1" x14ac:dyDescent="0.2">
      <c r="A42" s="84" t="s">
        <v>160</v>
      </c>
      <c r="B42" s="5" t="s">
        <v>64</v>
      </c>
      <c r="C42" s="6"/>
      <c r="D42" s="3"/>
      <c r="E42" s="4"/>
      <c r="F42" s="88">
        <f t="shared" ref="F42:G42" si="11">F43+F45+F47</f>
        <v>963.1</v>
      </c>
      <c r="G42" s="88">
        <f t="shared" si="11"/>
        <v>1253.8</v>
      </c>
      <c r="H42" s="18">
        <f>H43+H45+H47</f>
        <v>963.1</v>
      </c>
      <c r="I42" s="72"/>
    </row>
    <row r="43" spans="1:9" ht="63.95" customHeight="1" x14ac:dyDescent="0.2">
      <c r="A43" s="84" t="s">
        <v>13</v>
      </c>
      <c r="B43" s="83" t="s">
        <v>64</v>
      </c>
      <c r="C43" s="52">
        <v>100</v>
      </c>
      <c r="D43" s="51"/>
      <c r="E43" s="51"/>
      <c r="F43" s="96">
        <f t="shared" ref="F43:G43" si="12">F44</f>
        <v>776.1</v>
      </c>
      <c r="G43" s="96">
        <f t="shared" si="12"/>
        <v>1066.8</v>
      </c>
      <c r="H43" s="53">
        <f>H44</f>
        <v>776.1</v>
      </c>
      <c r="I43" s="8"/>
    </row>
    <row r="44" spans="1:9" ht="15.95" customHeight="1" x14ac:dyDescent="0.2">
      <c r="A44" s="113" t="s">
        <v>65</v>
      </c>
      <c r="B44" s="83" t="s">
        <v>64</v>
      </c>
      <c r="C44" s="52">
        <v>110</v>
      </c>
      <c r="D44" s="51">
        <v>8</v>
      </c>
      <c r="E44" s="51">
        <v>1</v>
      </c>
      <c r="F44" s="95">
        <v>776.1</v>
      </c>
      <c r="G44" s="95">
        <v>1066.8</v>
      </c>
      <c r="H44" s="49">
        <v>776.1</v>
      </c>
      <c r="I44" s="8"/>
    </row>
    <row r="45" spans="1:9" ht="32.1" customHeight="1" x14ac:dyDescent="0.2">
      <c r="A45" s="84" t="s">
        <v>88</v>
      </c>
      <c r="B45" s="83" t="s">
        <v>64</v>
      </c>
      <c r="C45" s="52">
        <v>200</v>
      </c>
      <c r="D45" s="51"/>
      <c r="E45" s="51"/>
      <c r="F45" s="96">
        <f t="shared" ref="F45:G45" si="13">F46</f>
        <v>170</v>
      </c>
      <c r="G45" s="96">
        <f t="shared" si="13"/>
        <v>170</v>
      </c>
      <c r="H45" s="53">
        <f>H46</f>
        <v>170</v>
      </c>
      <c r="I45" s="8"/>
    </row>
    <row r="46" spans="1:9" ht="32.1" customHeight="1" x14ac:dyDescent="0.2">
      <c r="A46" s="114" t="s">
        <v>18</v>
      </c>
      <c r="B46" s="83" t="s">
        <v>64</v>
      </c>
      <c r="C46" s="52">
        <v>240</v>
      </c>
      <c r="D46" s="51">
        <v>8</v>
      </c>
      <c r="E46" s="51">
        <v>1</v>
      </c>
      <c r="F46" s="97">
        <v>170</v>
      </c>
      <c r="G46" s="97">
        <v>170</v>
      </c>
      <c r="H46" s="57">
        <v>170</v>
      </c>
      <c r="I46" s="8"/>
    </row>
    <row r="47" spans="1:9" ht="15.95" customHeight="1" x14ac:dyDescent="0.2">
      <c r="A47" s="84" t="s">
        <v>19</v>
      </c>
      <c r="B47" s="83" t="s">
        <v>64</v>
      </c>
      <c r="C47" s="52">
        <v>800</v>
      </c>
      <c r="D47" s="51"/>
      <c r="E47" s="51"/>
      <c r="F47" s="96">
        <f>F49+F48</f>
        <v>17</v>
      </c>
      <c r="G47" s="96">
        <f t="shared" ref="G47" si="14">G49</f>
        <v>17</v>
      </c>
      <c r="H47" s="53">
        <f>H49</f>
        <v>17</v>
      </c>
      <c r="I47" s="8"/>
    </row>
    <row r="48" spans="1:9" ht="15.95" customHeight="1" x14ac:dyDescent="0.2">
      <c r="A48" s="84" t="s">
        <v>136</v>
      </c>
      <c r="B48" s="83" t="s">
        <v>64</v>
      </c>
      <c r="C48" s="52">
        <v>830</v>
      </c>
      <c r="D48" s="51"/>
      <c r="E48" s="51"/>
      <c r="F48" s="96">
        <v>0</v>
      </c>
      <c r="G48" s="96">
        <v>0</v>
      </c>
      <c r="H48" s="53">
        <v>0</v>
      </c>
      <c r="I48" s="8"/>
    </row>
    <row r="49" spans="1:9" ht="15.95" customHeight="1" x14ac:dyDescent="0.2">
      <c r="A49" s="84" t="s">
        <v>20</v>
      </c>
      <c r="B49" s="83" t="s">
        <v>64</v>
      </c>
      <c r="C49" s="52">
        <v>850</v>
      </c>
      <c r="D49" s="51">
        <v>8</v>
      </c>
      <c r="E49" s="51">
        <v>1</v>
      </c>
      <c r="F49" s="96">
        <v>17</v>
      </c>
      <c r="G49" s="96">
        <v>17</v>
      </c>
      <c r="H49" s="53">
        <v>17</v>
      </c>
      <c r="I49" s="8"/>
    </row>
    <row r="50" spans="1:9" s="73" customFormat="1" ht="20.25" customHeight="1" x14ac:dyDescent="0.2">
      <c r="A50" s="75" t="s">
        <v>151</v>
      </c>
      <c r="B50" s="39" t="s">
        <v>66</v>
      </c>
      <c r="C50" s="17"/>
      <c r="D50" s="15"/>
      <c r="E50" s="15"/>
      <c r="F50" s="90">
        <f>F51</f>
        <v>330.5</v>
      </c>
      <c r="G50" s="90">
        <f t="shared" ref="G50:H50" si="15">G51</f>
        <v>0</v>
      </c>
      <c r="H50" s="18">
        <f t="shared" si="15"/>
        <v>0</v>
      </c>
      <c r="I50" s="72"/>
    </row>
    <row r="51" spans="1:9" ht="63.95" customHeight="1" x14ac:dyDescent="0.2">
      <c r="A51" s="84" t="s">
        <v>13</v>
      </c>
      <c r="B51" s="83" t="s">
        <v>66</v>
      </c>
      <c r="C51" s="52">
        <v>100</v>
      </c>
      <c r="D51" s="51"/>
      <c r="E51" s="51"/>
      <c r="F51" s="96">
        <f t="shared" ref="F51:G51" si="16">F52</f>
        <v>330.5</v>
      </c>
      <c r="G51" s="96">
        <f t="shared" si="16"/>
        <v>0</v>
      </c>
      <c r="H51" s="53">
        <f>H52</f>
        <v>0</v>
      </c>
      <c r="I51" s="8"/>
    </row>
    <row r="52" spans="1:9" ht="15.95" customHeight="1" x14ac:dyDescent="0.2">
      <c r="A52" s="113" t="s">
        <v>65</v>
      </c>
      <c r="B52" s="83" t="s">
        <v>66</v>
      </c>
      <c r="C52" s="52">
        <v>110</v>
      </c>
      <c r="D52" s="51">
        <v>8</v>
      </c>
      <c r="E52" s="43">
        <v>1</v>
      </c>
      <c r="F52" s="96">
        <v>330.5</v>
      </c>
      <c r="G52" s="96">
        <v>0</v>
      </c>
      <c r="H52" s="53">
        <v>0</v>
      </c>
      <c r="I52" s="8"/>
    </row>
    <row r="53" spans="1:9" s="73" customFormat="1" ht="18.75" x14ac:dyDescent="0.2">
      <c r="A53" s="75" t="s">
        <v>9</v>
      </c>
      <c r="B53" s="5" t="s">
        <v>10</v>
      </c>
      <c r="C53" s="6" t="s">
        <v>7</v>
      </c>
      <c r="D53" s="3"/>
      <c r="E53" s="4"/>
      <c r="F53" s="88">
        <f>F54+F57+F66+F69+F72+F79+F82+F85+F88+F100+F103+F108+F111+F115</f>
        <v>5094.4000000000005</v>
      </c>
      <c r="G53" s="88">
        <f>G54+G57+G66+G69+G72+G79+G82+G85+G88+G100+G103+G108+G111+G115</f>
        <v>5054.1000000000013</v>
      </c>
      <c r="H53" s="7">
        <f>H54+H57+H66+H69+H72+H79+H82+H85+H88+H100+H103+H108+H111+H115</f>
        <v>4800.7400000000007</v>
      </c>
      <c r="I53" s="72"/>
    </row>
    <row r="54" spans="1:9" s="73" customFormat="1" ht="32.1" customHeight="1" x14ac:dyDescent="0.2">
      <c r="A54" s="75" t="s">
        <v>152</v>
      </c>
      <c r="B54" s="5" t="s">
        <v>22</v>
      </c>
      <c r="C54" s="6"/>
      <c r="D54" s="3"/>
      <c r="E54" s="4"/>
      <c r="F54" s="88">
        <f>F55+F63</f>
        <v>2540</v>
      </c>
      <c r="G54" s="88">
        <f t="shared" ref="F54:G55" si="17">G55</f>
        <v>2540</v>
      </c>
      <c r="H54" s="7">
        <f>H55</f>
        <v>2540</v>
      </c>
      <c r="I54" s="72"/>
    </row>
    <row r="55" spans="1:9" ht="63.95" customHeight="1" x14ac:dyDescent="0.2">
      <c r="A55" s="84" t="s">
        <v>13</v>
      </c>
      <c r="B55" s="11" t="s">
        <v>22</v>
      </c>
      <c r="C55" s="12">
        <v>100</v>
      </c>
      <c r="D55" s="9"/>
      <c r="E55" s="10"/>
      <c r="F55" s="89">
        <f t="shared" si="17"/>
        <v>2540</v>
      </c>
      <c r="G55" s="89">
        <f t="shared" si="17"/>
        <v>2540</v>
      </c>
      <c r="H55" s="13">
        <f>H56</f>
        <v>2540</v>
      </c>
      <c r="I55" s="8"/>
    </row>
    <row r="56" spans="1:9" ht="32.1" customHeight="1" x14ac:dyDescent="0.2">
      <c r="A56" s="84" t="s">
        <v>14</v>
      </c>
      <c r="B56" s="11" t="s">
        <v>22</v>
      </c>
      <c r="C56" s="12">
        <v>120</v>
      </c>
      <c r="D56" s="9">
        <v>1</v>
      </c>
      <c r="E56" s="10">
        <v>4</v>
      </c>
      <c r="F56" s="154">
        <v>2540</v>
      </c>
      <c r="G56" s="154">
        <v>2540</v>
      </c>
      <c r="H56" s="157">
        <v>2540</v>
      </c>
      <c r="I56" s="8"/>
    </row>
    <row r="57" spans="1:9" ht="15.95" customHeight="1" x14ac:dyDescent="0.2">
      <c r="A57" s="75" t="s">
        <v>16</v>
      </c>
      <c r="B57" s="5" t="s">
        <v>17</v>
      </c>
      <c r="C57" s="6" t="s">
        <v>7</v>
      </c>
      <c r="D57" s="3"/>
      <c r="E57" s="4"/>
      <c r="F57" s="88">
        <f>F58+F60</f>
        <v>1042.8</v>
      </c>
      <c r="G57" s="88">
        <f t="shared" ref="G57" si="18">G58+G60</f>
        <v>1003.8</v>
      </c>
      <c r="H57" s="7">
        <f>H58+H60</f>
        <v>601.5</v>
      </c>
      <c r="I57" s="8"/>
    </row>
    <row r="58" spans="1:9" ht="32.1" customHeight="1" x14ac:dyDescent="0.2">
      <c r="A58" s="84" t="s">
        <v>88</v>
      </c>
      <c r="B58" s="83" t="s">
        <v>17</v>
      </c>
      <c r="C58" s="22">
        <v>200</v>
      </c>
      <c r="D58" s="20"/>
      <c r="E58" s="20"/>
      <c r="F58" s="91">
        <f t="shared" ref="F58:G58" si="19">F59</f>
        <v>1020.3</v>
      </c>
      <c r="G58" s="91">
        <f t="shared" si="19"/>
        <v>981.3</v>
      </c>
      <c r="H58" s="23">
        <f>H59</f>
        <v>579</v>
      </c>
      <c r="I58" s="8"/>
    </row>
    <row r="59" spans="1:9" ht="32.1" customHeight="1" x14ac:dyDescent="0.2">
      <c r="A59" s="84" t="s">
        <v>18</v>
      </c>
      <c r="B59" s="83" t="s">
        <v>17</v>
      </c>
      <c r="C59" s="22">
        <v>240</v>
      </c>
      <c r="D59" s="20">
        <v>1</v>
      </c>
      <c r="E59" s="20">
        <v>4</v>
      </c>
      <c r="F59" s="153">
        <v>1020.3</v>
      </c>
      <c r="G59" s="153">
        <v>981.3</v>
      </c>
      <c r="H59" s="156">
        <v>579</v>
      </c>
      <c r="I59" s="8"/>
    </row>
    <row r="60" spans="1:9" ht="15.95" customHeight="1" x14ac:dyDescent="0.2">
      <c r="A60" s="84" t="s">
        <v>19</v>
      </c>
      <c r="B60" s="83" t="s">
        <v>17</v>
      </c>
      <c r="C60" s="22">
        <v>800</v>
      </c>
      <c r="D60" s="20"/>
      <c r="E60" s="20"/>
      <c r="F60" s="91">
        <f>F61+F62</f>
        <v>22.5</v>
      </c>
      <c r="G60" s="91">
        <f t="shared" ref="G60" si="20">G62</f>
        <v>22.5</v>
      </c>
      <c r="H60" s="23">
        <f>H62</f>
        <v>22.5</v>
      </c>
      <c r="I60" s="8"/>
    </row>
    <row r="61" spans="1:9" ht="15.95" customHeight="1" x14ac:dyDescent="0.2">
      <c r="A61" s="84" t="s">
        <v>136</v>
      </c>
      <c r="B61" s="83" t="s">
        <v>17</v>
      </c>
      <c r="C61" s="22">
        <v>830</v>
      </c>
      <c r="D61" s="20">
        <v>1</v>
      </c>
      <c r="E61" s="20">
        <v>4</v>
      </c>
      <c r="F61" s="91">
        <v>0</v>
      </c>
      <c r="G61" s="91">
        <v>0</v>
      </c>
      <c r="H61" s="156">
        <v>0</v>
      </c>
      <c r="I61" s="8"/>
    </row>
    <row r="62" spans="1:9" ht="15.95" customHeight="1" x14ac:dyDescent="0.2">
      <c r="A62" s="84" t="s">
        <v>20</v>
      </c>
      <c r="B62" s="83" t="s">
        <v>17</v>
      </c>
      <c r="C62" s="22">
        <v>850</v>
      </c>
      <c r="D62" s="20">
        <v>1</v>
      </c>
      <c r="E62" s="20">
        <v>4</v>
      </c>
      <c r="F62" s="155">
        <v>22.5</v>
      </c>
      <c r="G62" s="155">
        <v>22.5</v>
      </c>
      <c r="H62" s="158">
        <v>22.5</v>
      </c>
      <c r="I62" s="8"/>
    </row>
    <row r="63" spans="1:9" ht="48.75" hidden="1" customHeight="1" x14ac:dyDescent="0.2">
      <c r="A63" s="75"/>
      <c r="B63" s="39"/>
      <c r="C63" s="17"/>
      <c r="D63" s="15"/>
      <c r="E63" s="15"/>
      <c r="F63" s="155">
        <f t="shared" ref="F63:H64" si="21">F64</f>
        <v>0</v>
      </c>
      <c r="G63" s="155">
        <f t="shared" si="21"/>
        <v>0</v>
      </c>
      <c r="H63" s="158">
        <f t="shared" si="21"/>
        <v>0</v>
      </c>
      <c r="I63" s="8"/>
    </row>
    <row r="64" spans="1:9" ht="66.75" hidden="1" customHeight="1" x14ac:dyDescent="0.2">
      <c r="A64" s="84"/>
      <c r="B64" s="83"/>
      <c r="C64" s="52"/>
      <c r="D64" s="51"/>
      <c r="E64" s="51"/>
      <c r="F64" s="155">
        <f t="shared" si="21"/>
        <v>0</v>
      </c>
      <c r="G64" s="155">
        <f t="shared" si="21"/>
        <v>0</v>
      </c>
      <c r="H64" s="158">
        <f t="shared" si="21"/>
        <v>0</v>
      </c>
      <c r="I64" s="8"/>
    </row>
    <row r="65" spans="1:9" ht="18.75" hidden="1" customHeight="1" x14ac:dyDescent="0.2">
      <c r="A65" s="113"/>
      <c r="B65" s="83"/>
      <c r="C65" s="52"/>
      <c r="D65" s="51"/>
      <c r="E65" s="43"/>
      <c r="F65" s="155">
        <v>0</v>
      </c>
      <c r="G65" s="155">
        <v>0</v>
      </c>
      <c r="H65" s="158">
        <v>0</v>
      </c>
      <c r="I65" s="8"/>
    </row>
    <row r="66" spans="1:9" s="73" customFormat="1" ht="30" customHeight="1" x14ac:dyDescent="0.2">
      <c r="A66" s="75" t="s">
        <v>85</v>
      </c>
      <c r="B66" s="39" t="s">
        <v>24</v>
      </c>
      <c r="C66" s="17"/>
      <c r="D66" s="15"/>
      <c r="E66" s="15"/>
      <c r="F66" s="90">
        <f t="shared" ref="F66:G67" si="22">F67</f>
        <v>23.4</v>
      </c>
      <c r="G66" s="90">
        <f t="shared" si="22"/>
        <v>23.4</v>
      </c>
      <c r="H66" s="18">
        <f>H67</f>
        <v>23.4</v>
      </c>
      <c r="I66" s="72"/>
    </row>
    <row r="67" spans="1:9" ht="15.95" customHeight="1" x14ac:dyDescent="0.2">
      <c r="A67" s="84" t="s">
        <v>25</v>
      </c>
      <c r="B67" s="83" t="s">
        <v>24</v>
      </c>
      <c r="C67" s="22">
        <v>500</v>
      </c>
      <c r="D67" s="20"/>
      <c r="E67" s="20"/>
      <c r="F67" s="91">
        <f t="shared" si="22"/>
        <v>23.4</v>
      </c>
      <c r="G67" s="91">
        <f t="shared" si="22"/>
        <v>23.4</v>
      </c>
      <c r="H67" s="23">
        <f>H68</f>
        <v>23.4</v>
      </c>
      <c r="I67" s="8"/>
    </row>
    <row r="68" spans="1:9" ht="15.95" customHeight="1" x14ac:dyDescent="0.2">
      <c r="A68" s="84" t="s">
        <v>26</v>
      </c>
      <c r="B68" s="83" t="s">
        <v>24</v>
      </c>
      <c r="C68" s="22">
        <v>540</v>
      </c>
      <c r="D68" s="20">
        <v>1</v>
      </c>
      <c r="E68" s="20">
        <v>6</v>
      </c>
      <c r="F68" s="91">
        <v>23.4</v>
      </c>
      <c r="G68" s="91">
        <v>23.4</v>
      </c>
      <c r="H68" s="23">
        <v>23.4</v>
      </c>
      <c r="I68" s="8"/>
    </row>
    <row r="69" spans="1:9" s="73" customFormat="1" ht="32.1" customHeight="1" x14ac:dyDescent="0.2">
      <c r="A69" s="75" t="s">
        <v>153</v>
      </c>
      <c r="B69" s="39" t="s">
        <v>31</v>
      </c>
      <c r="C69" s="17" t="s">
        <v>7</v>
      </c>
      <c r="D69" s="15"/>
      <c r="E69" s="15"/>
      <c r="F69" s="90">
        <f t="shared" ref="F69:G70" si="23">F70</f>
        <v>20</v>
      </c>
      <c r="G69" s="90">
        <f t="shared" si="23"/>
        <v>20</v>
      </c>
      <c r="H69" s="18">
        <f>H70</f>
        <v>20</v>
      </c>
      <c r="I69" s="72"/>
    </row>
    <row r="70" spans="1:9" ht="32.1" customHeight="1" x14ac:dyDescent="0.2">
      <c r="A70" s="84" t="s">
        <v>88</v>
      </c>
      <c r="B70" s="83" t="s">
        <v>31</v>
      </c>
      <c r="C70" s="22">
        <v>200</v>
      </c>
      <c r="D70" s="20"/>
      <c r="E70" s="20"/>
      <c r="F70" s="91">
        <f t="shared" si="23"/>
        <v>20</v>
      </c>
      <c r="G70" s="91">
        <f t="shared" si="23"/>
        <v>20</v>
      </c>
      <c r="H70" s="23">
        <f>H71</f>
        <v>20</v>
      </c>
      <c r="I70" s="8"/>
    </row>
    <row r="71" spans="1:9" ht="32.1" customHeight="1" x14ac:dyDescent="0.2">
      <c r="A71" s="84" t="s">
        <v>18</v>
      </c>
      <c r="B71" s="83" t="s">
        <v>31</v>
      </c>
      <c r="C71" s="22">
        <v>240</v>
      </c>
      <c r="D71" s="20">
        <v>1</v>
      </c>
      <c r="E71" s="20">
        <v>13</v>
      </c>
      <c r="F71" s="91">
        <v>20</v>
      </c>
      <c r="G71" s="91">
        <v>20</v>
      </c>
      <c r="H71" s="23">
        <v>20</v>
      </c>
      <c r="I71" s="8"/>
    </row>
    <row r="72" spans="1:9" s="73" customFormat="1" ht="18.75" x14ac:dyDescent="0.2">
      <c r="A72" s="75" t="s">
        <v>32</v>
      </c>
      <c r="B72" s="16" t="s">
        <v>33</v>
      </c>
      <c r="C72" s="6" t="s">
        <v>7</v>
      </c>
      <c r="D72" s="15"/>
      <c r="E72" s="15"/>
      <c r="F72" s="90">
        <f>F73+F75+F77</f>
        <v>94</v>
      </c>
      <c r="G72" s="90">
        <f>G73+G77</f>
        <v>35</v>
      </c>
      <c r="H72" s="18">
        <f>H73+H77</f>
        <v>35</v>
      </c>
      <c r="I72" s="72"/>
    </row>
    <row r="73" spans="1:9" ht="32.1" customHeight="1" x14ac:dyDescent="0.2">
      <c r="A73" s="84" t="s">
        <v>88</v>
      </c>
      <c r="B73" s="83" t="s">
        <v>33</v>
      </c>
      <c r="C73" s="22">
        <v>200</v>
      </c>
      <c r="D73" s="20"/>
      <c r="E73" s="20"/>
      <c r="F73" s="91">
        <f t="shared" ref="F73:G73" si="24">F74</f>
        <v>54</v>
      </c>
      <c r="G73" s="91">
        <f t="shared" si="24"/>
        <v>30</v>
      </c>
      <c r="H73" s="23">
        <f>H74</f>
        <v>30</v>
      </c>
      <c r="I73" s="8"/>
    </row>
    <row r="74" spans="1:9" ht="32.1" customHeight="1" x14ac:dyDescent="0.2">
      <c r="A74" s="84" t="s">
        <v>18</v>
      </c>
      <c r="B74" s="83" t="s">
        <v>33</v>
      </c>
      <c r="C74" s="22">
        <v>240</v>
      </c>
      <c r="D74" s="20">
        <v>1</v>
      </c>
      <c r="E74" s="20">
        <v>13</v>
      </c>
      <c r="F74" s="91">
        <v>54</v>
      </c>
      <c r="G74" s="91">
        <v>30</v>
      </c>
      <c r="H74" s="23">
        <v>30</v>
      </c>
      <c r="I74" s="8"/>
    </row>
    <row r="75" spans="1:9" ht="17.25" customHeight="1" x14ac:dyDescent="0.2">
      <c r="A75" s="84" t="s">
        <v>72</v>
      </c>
      <c r="B75" s="83" t="s">
        <v>33</v>
      </c>
      <c r="C75" s="22">
        <v>300</v>
      </c>
      <c r="D75" s="20"/>
      <c r="E75" s="20"/>
      <c r="F75" s="91">
        <f t="shared" ref="F75:H75" si="25">F76</f>
        <v>0</v>
      </c>
      <c r="G75" s="89">
        <f t="shared" si="25"/>
        <v>0</v>
      </c>
      <c r="H75" s="13">
        <f t="shared" si="25"/>
        <v>0</v>
      </c>
      <c r="I75" s="8"/>
    </row>
    <row r="76" spans="1:9" ht="18.75" customHeight="1" x14ac:dyDescent="0.2">
      <c r="A76" s="84" t="s">
        <v>137</v>
      </c>
      <c r="B76" s="83" t="s">
        <v>33</v>
      </c>
      <c r="C76" s="22">
        <v>350</v>
      </c>
      <c r="D76" s="20">
        <v>1</v>
      </c>
      <c r="E76" s="20">
        <v>13</v>
      </c>
      <c r="F76" s="91">
        <v>0</v>
      </c>
      <c r="G76" s="89">
        <v>0</v>
      </c>
      <c r="H76" s="13">
        <v>0</v>
      </c>
      <c r="I76" s="8"/>
    </row>
    <row r="77" spans="1:9" ht="15.75" customHeight="1" x14ac:dyDescent="0.2">
      <c r="A77" s="84" t="s">
        <v>19</v>
      </c>
      <c r="B77" s="83" t="s">
        <v>33</v>
      </c>
      <c r="C77" s="22">
        <v>800</v>
      </c>
      <c r="D77" s="20"/>
      <c r="E77" s="20"/>
      <c r="F77" s="91">
        <f t="shared" ref="F77:G77" si="26">F78</f>
        <v>40</v>
      </c>
      <c r="G77" s="91">
        <f t="shared" si="26"/>
        <v>5</v>
      </c>
      <c r="H77" s="23">
        <f>H78</f>
        <v>5</v>
      </c>
      <c r="I77" s="8"/>
    </row>
    <row r="78" spans="1:9" ht="15.95" customHeight="1" x14ac:dyDescent="0.2">
      <c r="A78" s="84" t="s">
        <v>20</v>
      </c>
      <c r="B78" s="83" t="s">
        <v>33</v>
      </c>
      <c r="C78" s="22">
        <v>850</v>
      </c>
      <c r="D78" s="20">
        <v>1</v>
      </c>
      <c r="E78" s="20">
        <v>13</v>
      </c>
      <c r="F78" s="91">
        <v>40</v>
      </c>
      <c r="G78" s="91">
        <v>5</v>
      </c>
      <c r="H78" s="23">
        <v>5</v>
      </c>
      <c r="I78" s="8"/>
    </row>
    <row r="79" spans="1:9" s="73" customFormat="1" ht="15.95" customHeight="1" x14ac:dyDescent="0.2">
      <c r="A79" s="75" t="s">
        <v>74</v>
      </c>
      <c r="B79" s="39" t="s">
        <v>75</v>
      </c>
      <c r="C79" s="17"/>
      <c r="D79" s="15"/>
      <c r="E79" s="15"/>
      <c r="F79" s="90">
        <f t="shared" ref="F79:G80" si="27">F80</f>
        <v>0</v>
      </c>
      <c r="G79" s="90">
        <f t="shared" si="27"/>
        <v>0</v>
      </c>
      <c r="H79" s="18">
        <f>H80</f>
        <v>0</v>
      </c>
      <c r="I79" s="72"/>
    </row>
    <row r="80" spans="1:9" ht="32.1" customHeight="1" x14ac:dyDescent="0.2">
      <c r="A80" s="84" t="s">
        <v>88</v>
      </c>
      <c r="B80" s="83" t="s">
        <v>75</v>
      </c>
      <c r="C80" s="52">
        <v>200</v>
      </c>
      <c r="D80" s="51"/>
      <c r="E80" s="51"/>
      <c r="F80" s="96">
        <f t="shared" si="27"/>
        <v>0</v>
      </c>
      <c r="G80" s="96">
        <f t="shared" si="27"/>
        <v>0</v>
      </c>
      <c r="H80" s="53">
        <f>H81</f>
        <v>0</v>
      </c>
      <c r="I80" s="8"/>
    </row>
    <row r="81" spans="1:9" ht="32.1" customHeight="1" x14ac:dyDescent="0.2">
      <c r="A81" s="84" t="s">
        <v>18</v>
      </c>
      <c r="B81" s="83" t="s">
        <v>75</v>
      </c>
      <c r="C81" s="22">
        <v>240</v>
      </c>
      <c r="D81" s="51">
        <v>11</v>
      </c>
      <c r="E81" s="51">
        <v>5</v>
      </c>
      <c r="F81" s="96">
        <v>0</v>
      </c>
      <c r="G81" s="95">
        <v>0</v>
      </c>
      <c r="H81" s="13">
        <v>0</v>
      </c>
      <c r="I81" s="8"/>
    </row>
    <row r="82" spans="1:9" ht="45.75" customHeight="1" x14ac:dyDescent="0.2">
      <c r="A82" s="75" t="s">
        <v>39</v>
      </c>
      <c r="B82" s="39" t="s">
        <v>135</v>
      </c>
      <c r="C82" s="22"/>
      <c r="D82" s="51"/>
      <c r="E82" s="51"/>
      <c r="F82" s="90">
        <f t="shared" ref="F82:H83" si="28">F83</f>
        <v>44.1</v>
      </c>
      <c r="G82" s="88">
        <f t="shared" si="28"/>
        <v>30</v>
      </c>
      <c r="H82" s="7">
        <f t="shared" si="28"/>
        <v>30</v>
      </c>
      <c r="I82" s="8"/>
    </row>
    <row r="83" spans="1:9" ht="32.1" customHeight="1" x14ac:dyDescent="0.2">
      <c r="A83" s="84" t="s">
        <v>88</v>
      </c>
      <c r="B83" s="83" t="s">
        <v>135</v>
      </c>
      <c r="C83" s="22">
        <v>200</v>
      </c>
      <c r="D83" s="51"/>
      <c r="E83" s="51"/>
      <c r="F83" s="96">
        <f t="shared" si="28"/>
        <v>44.1</v>
      </c>
      <c r="G83" s="95">
        <f t="shared" si="28"/>
        <v>30</v>
      </c>
      <c r="H83" s="13">
        <f t="shared" si="28"/>
        <v>30</v>
      </c>
      <c r="I83" s="8"/>
    </row>
    <row r="84" spans="1:9" ht="32.1" customHeight="1" x14ac:dyDescent="0.2">
      <c r="A84" s="84" t="s">
        <v>18</v>
      </c>
      <c r="B84" s="11" t="s">
        <v>135</v>
      </c>
      <c r="C84" s="12">
        <v>240</v>
      </c>
      <c r="D84" s="42">
        <v>3</v>
      </c>
      <c r="E84" s="43">
        <v>10</v>
      </c>
      <c r="F84" s="89">
        <v>44.1</v>
      </c>
      <c r="G84" s="89">
        <v>30</v>
      </c>
      <c r="H84" s="13">
        <v>30</v>
      </c>
      <c r="I84" s="8"/>
    </row>
    <row r="85" spans="1:9" s="73" customFormat="1" ht="32.1" customHeight="1" x14ac:dyDescent="0.2">
      <c r="A85" s="75" t="s">
        <v>71</v>
      </c>
      <c r="B85" s="5" t="s">
        <v>86</v>
      </c>
      <c r="C85" s="6" t="s">
        <v>7</v>
      </c>
      <c r="D85" s="3"/>
      <c r="E85" s="4"/>
      <c r="F85" s="88">
        <f t="shared" ref="F85:H86" si="29">F86</f>
        <v>295.39999999999998</v>
      </c>
      <c r="G85" s="88">
        <f t="shared" si="29"/>
        <v>272.10000000000002</v>
      </c>
      <c r="H85" s="7">
        <f>H86</f>
        <v>272.10000000000002</v>
      </c>
      <c r="I85" s="72"/>
    </row>
    <row r="86" spans="1:9" ht="15.95" customHeight="1" x14ac:dyDescent="0.2">
      <c r="A86" s="114" t="s">
        <v>72</v>
      </c>
      <c r="B86" s="11" t="s">
        <v>86</v>
      </c>
      <c r="C86" s="48">
        <v>300</v>
      </c>
      <c r="D86" s="42"/>
      <c r="E86" s="43"/>
      <c r="F86" s="95">
        <f>F87</f>
        <v>295.39999999999998</v>
      </c>
      <c r="G86" s="95">
        <f t="shared" si="29"/>
        <v>272.10000000000002</v>
      </c>
      <c r="H86" s="49">
        <f t="shared" si="29"/>
        <v>272.10000000000002</v>
      </c>
      <c r="I86" s="8"/>
    </row>
    <row r="87" spans="1:9" ht="15.95" customHeight="1" x14ac:dyDescent="0.2">
      <c r="A87" s="107" t="s">
        <v>139</v>
      </c>
      <c r="B87" s="83" t="s">
        <v>86</v>
      </c>
      <c r="C87" s="48">
        <v>310</v>
      </c>
      <c r="D87" s="42">
        <v>10</v>
      </c>
      <c r="E87" s="43">
        <v>1</v>
      </c>
      <c r="F87" s="96">
        <v>295.39999999999998</v>
      </c>
      <c r="G87" s="96">
        <v>272.10000000000002</v>
      </c>
      <c r="H87" s="53">
        <v>272.10000000000002</v>
      </c>
      <c r="I87" s="8"/>
    </row>
    <row r="88" spans="1:9" s="73" customFormat="1" ht="15.95" customHeight="1" x14ac:dyDescent="0.2">
      <c r="A88" s="75" t="s">
        <v>11</v>
      </c>
      <c r="B88" s="5" t="s">
        <v>12</v>
      </c>
      <c r="C88" s="6" t="s">
        <v>7</v>
      </c>
      <c r="D88" s="3"/>
      <c r="E88" s="4"/>
      <c r="F88" s="88">
        <f t="shared" ref="F88:G89" si="30">F89</f>
        <v>769.1</v>
      </c>
      <c r="G88" s="88">
        <f t="shared" si="30"/>
        <v>769.1</v>
      </c>
      <c r="H88" s="7">
        <f>H89</f>
        <v>769.1</v>
      </c>
      <c r="I88" s="72"/>
    </row>
    <row r="89" spans="1:9" ht="63.95" customHeight="1" x14ac:dyDescent="0.2">
      <c r="A89" s="84" t="s">
        <v>13</v>
      </c>
      <c r="B89" s="11" t="s">
        <v>12</v>
      </c>
      <c r="C89" s="12">
        <v>100</v>
      </c>
      <c r="D89" s="9"/>
      <c r="E89" s="10"/>
      <c r="F89" s="89">
        <f t="shared" si="30"/>
        <v>769.1</v>
      </c>
      <c r="G89" s="89">
        <f t="shared" si="30"/>
        <v>769.1</v>
      </c>
      <c r="H89" s="13">
        <f>H90</f>
        <v>769.1</v>
      </c>
      <c r="I89" s="8"/>
    </row>
    <row r="90" spans="1:9" ht="32.1" customHeight="1" x14ac:dyDescent="0.2">
      <c r="A90" s="84" t="s">
        <v>14</v>
      </c>
      <c r="B90" s="11" t="s">
        <v>12</v>
      </c>
      <c r="C90" s="12">
        <v>120</v>
      </c>
      <c r="D90" s="9">
        <v>1</v>
      </c>
      <c r="E90" s="10">
        <v>2</v>
      </c>
      <c r="F90" s="153">
        <v>769.1</v>
      </c>
      <c r="G90" s="153">
        <v>769.1</v>
      </c>
      <c r="H90" s="156">
        <v>769.1</v>
      </c>
      <c r="I90" s="8"/>
    </row>
    <row r="91" spans="1:9" ht="32.1" hidden="1" customHeight="1" x14ac:dyDescent="0.2">
      <c r="A91" s="75" t="s">
        <v>101</v>
      </c>
      <c r="B91" s="5" t="s">
        <v>102</v>
      </c>
      <c r="C91" s="17"/>
      <c r="D91" s="15"/>
      <c r="E91" s="15"/>
      <c r="F91" s="90">
        <f t="shared" ref="F91:F92" si="31">F92</f>
        <v>0</v>
      </c>
      <c r="G91" s="90">
        <f t="shared" ref="G91:G92" si="32">G92</f>
        <v>0</v>
      </c>
      <c r="H91" s="7">
        <f t="shared" ref="H91:H92" si="33">H92</f>
        <v>0</v>
      </c>
      <c r="I91" s="8"/>
    </row>
    <row r="92" spans="1:9" ht="32.1" hidden="1" customHeight="1" x14ac:dyDescent="0.2">
      <c r="A92" s="84" t="s">
        <v>88</v>
      </c>
      <c r="B92" s="11" t="s">
        <v>102</v>
      </c>
      <c r="C92" s="22">
        <v>200</v>
      </c>
      <c r="D92" s="20"/>
      <c r="E92" s="20"/>
      <c r="F92" s="91">
        <f t="shared" si="31"/>
        <v>0</v>
      </c>
      <c r="G92" s="91">
        <f t="shared" si="32"/>
        <v>0</v>
      </c>
      <c r="H92" s="13">
        <f t="shared" si="33"/>
        <v>0</v>
      </c>
      <c r="I92" s="8"/>
    </row>
    <row r="93" spans="1:9" ht="32.1" hidden="1" customHeight="1" x14ac:dyDescent="0.2">
      <c r="A93" s="84" t="s">
        <v>18</v>
      </c>
      <c r="B93" s="11" t="s">
        <v>102</v>
      </c>
      <c r="C93" s="22">
        <v>240</v>
      </c>
      <c r="D93" s="20">
        <v>1</v>
      </c>
      <c r="E93" s="20">
        <v>7</v>
      </c>
      <c r="F93" s="91">
        <v>0</v>
      </c>
      <c r="G93" s="91">
        <v>0</v>
      </c>
      <c r="H93" s="13">
        <v>0</v>
      </c>
      <c r="I93" s="8"/>
    </row>
    <row r="94" spans="1:9" s="73" customFormat="1" ht="32.1" hidden="1" customHeight="1" x14ac:dyDescent="0.2">
      <c r="A94" s="75" t="s">
        <v>59</v>
      </c>
      <c r="B94" s="5" t="s">
        <v>60</v>
      </c>
      <c r="C94" s="6"/>
      <c r="D94" s="3"/>
      <c r="E94" s="4"/>
      <c r="F94" s="88">
        <f t="shared" ref="F94:G95" si="34">F95</f>
        <v>0</v>
      </c>
      <c r="G94" s="88">
        <f t="shared" si="34"/>
        <v>0</v>
      </c>
      <c r="H94" s="7">
        <f>H95</f>
        <v>0</v>
      </c>
      <c r="I94" s="72"/>
    </row>
    <row r="95" spans="1:9" ht="32.1" hidden="1" customHeight="1" x14ac:dyDescent="0.2">
      <c r="A95" s="84" t="s">
        <v>88</v>
      </c>
      <c r="B95" s="11" t="s">
        <v>60</v>
      </c>
      <c r="C95" s="12">
        <v>200</v>
      </c>
      <c r="D95" s="42"/>
      <c r="E95" s="43"/>
      <c r="F95" s="95">
        <f t="shared" si="34"/>
        <v>0</v>
      </c>
      <c r="G95" s="95">
        <f t="shared" si="34"/>
        <v>0</v>
      </c>
      <c r="H95" s="13">
        <f>H96</f>
        <v>0</v>
      </c>
      <c r="I95" s="8"/>
    </row>
    <row r="96" spans="1:9" ht="32.1" hidden="1" customHeight="1" x14ac:dyDescent="0.2">
      <c r="A96" s="114" t="s">
        <v>18</v>
      </c>
      <c r="B96" s="11" t="s">
        <v>60</v>
      </c>
      <c r="C96" s="12">
        <v>240</v>
      </c>
      <c r="D96" s="42">
        <v>7</v>
      </c>
      <c r="E96" s="43">
        <v>7</v>
      </c>
      <c r="F96" s="95">
        <v>0</v>
      </c>
      <c r="G96" s="95">
        <v>0</v>
      </c>
      <c r="H96" s="13">
        <v>0</v>
      </c>
      <c r="I96" s="8"/>
    </row>
    <row r="97" spans="1:9" ht="49.5" hidden="1" customHeight="1" x14ac:dyDescent="0.2">
      <c r="A97" s="75"/>
      <c r="B97" s="5"/>
      <c r="C97" s="12"/>
      <c r="D97" s="42"/>
      <c r="E97" s="43"/>
      <c r="F97" s="95">
        <f t="shared" ref="F97:H98" si="35">F98</f>
        <v>0</v>
      </c>
      <c r="G97" s="95">
        <f t="shared" si="35"/>
        <v>0</v>
      </c>
      <c r="H97" s="13">
        <f t="shared" si="35"/>
        <v>0</v>
      </c>
      <c r="I97" s="8"/>
    </row>
    <row r="98" spans="1:9" ht="64.5" hidden="1" customHeight="1" x14ac:dyDescent="0.2">
      <c r="A98" s="84"/>
      <c r="B98" s="11"/>
      <c r="C98" s="12"/>
      <c r="D98" s="42"/>
      <c r="E98" s="43"/>
      <c r="F98" s="95">
        <f t="shared" si="35"/>
        <v>0</v>
      </c>
      <c r="G98" s="95">
        <f t="shared" si="35"/>
        <v>0</v>
      </c>
      <c r="H98" s="13">
        <f t="shared" si="35"/>
        <v>0</v>
      </c>
      <c r="I98" s="8"/>
    </row>
    <row r="99" spans="1:9" ht="33.75" hidden="1" customHeight="1" x14ac:dyDescent="0.2">
      <c r="A99" s="84"/>
      <c r="B99" s="11"/>
      <c r="C99" s="12"/>
      <c r="D99" s="42"/>
      <c r="E99" s="43"/>
      <c r="F99" s="95">
        <v>0</v>
      </c>
      <c r="G99" s="95">
        <v>0</v>
      </c>
      <c r="H99" s="13">
        <v>0</v>
      </c>
      <c r="I99" s="8"/>
    </row>
    <row r="100" spans="1:9" s="73" customFormat="1" ht="15.95" customHeight="1" x14ac:dyDescent="0.2">
      <c r="A100" s="75" t="s">
        <v>87</v>
      </c>
      <c r="B100" s="5" t="s">
        <v>28</v>
      </c>
      <c r="C100" s="6" t="s">
        <v>7</v>
      </c>
      <c r="D100" s="3"/>
      <c r="E100" s="4"/>
      <c r="F100" s="88">
        <f t="shared" ref="F100:G101" si="36">F101</f>
        <v>40</v>
      </c>
      <c r="G100" s="88">
        <f t="shared" si="36"/>
        <v>40</v>
      </c>
      <c r="H100" s="7">
        <f>H101</f>
        <v>40</v>
      </c>
      <c r="I100" s="72"/>
    </row>
    <row r="101" spans="1:9" ht="15.95" customHeight="1" x14ac:dyDescent="0.2">
      <c r="A101" s="84" t="s">
        <v>19</v>
      </c>
      <c r="B101" s="11" t="s">
        <v>28</v>
      </c>
      <c r="C101" s="12">
        <v>800</v>
      </c>
      <c r="D101" s="9"/>
      <c r="E101" s="10"/>
      <c r="F101" s="89">
        <f t="shared" si="36"/>
        <v>40</v>
      </c>
      <c r="G101" s="89">
        <f t="shared" si="36"/>
        <v>40</v>
      </c>
      <c r="H101" s="13">
        <f>H102</f>
        <v>40</v>
      </c>
      <c r="I101" s="8"/>
    </row>
    <row r="102" spans="1:9" ht="15.95" customHeight="1" x14ac:dyDescent="0.2">
      <c r="A102" s="84" t="s">
        <v>29</v>
      </c>
      <c r="B102" s="11" t="s">
        <v>28</v>
      </c>
      <c r="C102" s="12">
        <v>870</v>
      </c>
      <c r="D102" s="9">
        <v>1</v>
      </c>
      <c r="E102" s="10">
        <v>11</v>
      </c>
      <c r="F102" s="89">
        <v>40</v>
      </c>
      <c r="G102" s="89">
        <v>40</v>
      </c>
      <c r="H102" s="13">
        <v>40</v>
      </c>
      <c r="I102" s="8"/>
    </row>
    <row r="103" spans="1:9" s="73" customFormat="1" ht="32.1" customHeight="1" x14ac:dyDescent="0.2">
      <c r="A103" s="75" t="s">
        <v>154</v>
      </c>
      <c r="B103" s="5" t="s">
        <v>35</v>
      </c>
      <c r="C103" s="76" t="s">
        <v>7</v>
      </c>
      <c r="D103" s="3"/>
      <c r="E103" s="4"/>
      <c r="F103" s="102">
        <f t="shared" ref="F103:G103" si="37">F104+F106</f>
        <v>113.8</v>
      </c>
      <c r="G103" s="102">
        <f t="shared" si="37"/>
        <v>117.6</v>
      </c>
      <c r="H103" s="82">
        <f>H104+H106</f>
        <v>121.84</v>
      </c>
      <c r="I103" s="72"/>
    </row>
    <row r="104" spans="1:9" s="73" customFormat="1" ht="63.95" customHeight="1" x14ac:dyDescent="0.2">
      <c r="A104" s="84" t="s">
        <v>13</v>
      </c>
      <c r="B104" s="71" t="s">
        <v>35</v>
      </c>
      <c r="C104" s="22">
        <v>100</v>
      </c>
      <c r="D104" s="20"/>
      <c r="E104" s="20"/>
      <c r="F104" s="91">
        <f t="shared" ref="F104:G104" si="38">F105</f>
        <v>108.5</v>
      </c>
      <c r="G104" s="91">
        <f t="shared" si="38"/>
        <v>113.8</v>
      </c>
      <c r="H104" s="23">
        <f>H105</f>
        <v>121.8</v>
      </c>
      <c r="I104" s="72"/>
    </row>
    <row r="105" spans="1:9" ht="32.1" customHeight="1" x14ac:dyDescent="0.2">
      <c r="A105" s="84" t="s">
        <v>36</v>
      </c>
      <c r="B105" s="71" t="s">
        <v>35</v>
      </c>
      <c r="C105" s="22">
        <v>120</v>
      </c>
      <c r="D105" s="20">
        <v>2</v>
      </c>
      <c r="E105" s="20">
        <v>3</v>
      </c>
      <c r="F105" s="154">
        <v>108.5</v>
      </c>
      <c r="G105" s="154">
        <v>113.8</v>
      </c>
      <c r="H105" s="157">
        <v>121.8</v>
      </c>
      <c r="I105" s="8"/>
    </row>
    <row r="106" spans="1:9" ht="32.1" customHeight="1" x14ac:dyDescent="0.2">
      <c r="A106" s="84" t="s">
        <v>88</v>
      </c>
      <c r="B106" s="71" t="s">
        <v>37</v>
      </c>
      <c r="C106" s="22">
        <v>200</v>
      </c>
      <c r="D106" s="20"/>
      <c r="E106" s="20"/>
      <c r="F106" s="91">
        <f t="shared" ref="F106:G106" si="39">F107</f>
        <v>5.3</v>
      </c>
      <c r="G106" s="91">
        <f t="shared" si="39"/>
        <v>3.8</v>
      </c>
      <c r="H106" s="23">
        <f>H107</f>
        <v>0.04</v>
      </c>
      <c r="I106" s="8"/>
    </row>
    <row r="107" spans="1:9" ht="32.1" customHeight="1" x14ac:dyDescent="0.2">
      <c r="A107" s="84" t="s">
        <v>18</v>
      </c>
      <c r="B107" s="71" t="s">
        <v>37</v>
      </c>
      <c r="C107" s="22">
        <v>240</v>
      </c>
      <c r="D107" s="20">
        <v>2</v>
      </c>
      <c r="E107" s="20">
        <v>3</v>
      </c>
      <c r="F107" s="154">
        <v>5.3</v>
      </c>
      <c r="G107" s="154">
        <v>3.8</v>
      </c>
      <c r="H107" s="159">
        <v>0.04</v>
      </c>
      <c r="I107" s="8"/>
    </row>
    <row r="108" spans="1:9" s="73" customFormat="1" ht="32.1" customHeight="1" x14ac:dyDescent="0.2">
      <c r="A108" s="75" t="s">
        <v>81</v>
      </c>
      <c r="B108" s="74" t="s">
        <v>80</v>
      </c>
      <c r="C108" s="17"/>
      <c r="D108" s="15"/>
      <c r="E108" s="15"/>
      <c r="F108" s="90">
        <f t="shared" ref="F108:G109" si="40">F109</f>
        <v>0.1</v>
      </c>
      <c r="G108" s="90">
        <f t="shared" si="40"/>
        <v>0.1</v>
      </c>
      <c r="H108" s="18">
        <f>H109</f>
        <v>0.1</v>
      </c>
      <c r="I108" s="72"/>
    </row>
    <row r="109" spans="1:9" ht="32.1" customHeight="1" x14ac:dyDescent="0.2">
      <c r="A109" s="84" t="s">
        <v>88</v>
      </c>
      <c r="B109" s="71" t="s">
        <v>80</v>
      </c>
      <c r="C109" s="22">
        <v>200</v>
      </c>
      <c r="D109" s="20"/>
      <c r="E109" s="20"/>
      <c r="F109" s="91">
        <f t="shared" si="40"/>
        <v>0.1</v>
      </c>
      <c r="G109" s="91">
        <f t="shared" si="40"/>
        <v>0.1</v>
      </c>
      <c r="H109" s="23">
        <f>H110</f>
        <v>0.1</v>
      </c>
      <c r="I109" s="63"/>
    </row>
    <row r="110" spans="1:9" ht="32.1" customHeight="1" x14ac:dyDescent="0.2">
      <c r="A110" s="84" t="s">
        <v>18</v>
      </c>
      <c r="B110" s="83" t="s">
        <v>80</v>
      </c>
      <c r="C110" s="22">
        <v>240</v>
      </c>
      <c r="D110" s="20">
        <v>1</v>
      </c>
      <c r="E110" s="20">
        <v>4</v>
      </c>
      <c r="F110" s="91">
        <v>0.1</v>
      </c>
      <c r="G110" s="91">
        <v>0.1</v>
      </c>
      <c r="H110" s="23">
        <v>0.1</v>
      </c>
      <c r="I110" s="8"/>
    </row>
    <row r="111" spans="1:9" s="73" customFormat="1" ht="19.5" customHeight="1" x14ac:dyDescent="0.2">
      <c r="A111" s="75" t="s">
        <v>151</v>
      </c>
      <c r="B111" s="39" t="s">
        <v>67</v>
      </c>
      <c r="C111" s="17"/>
      <c r="D111" s="15"/>
      <c r="E111" s="15"/>
      <c r="F111" s="90">
        <f t="shared" ref="F111:G112" si="41">F112</f>
        <v>111.7</v>
      </c>
      <c r="G111" s="90">
        <f t="shared" si="41"/>
        <v>0</v>
      </c>
      <c r="H111" s="18">
        <f>H112</f>
        <v>0</v>
      </c>
      <c r="I111" s="72"/>
    </row>
    <row r="112" spans="1:9" ht="63.95" customHeight="1" x14ac:dyDescent="0.2">
      <c r="A112" s="84" t="s">
        <v>13</v>
      </c>
      <c r="B112" s="83" t="s">
        <v>67</v>
      </c>
      <c r="C112" s="52">
        <v>100</v>
      </c>
      <c r="D112" s="51"/>
      <c r="E112" s="51"/>
      <c r="F112" s="96">
        <f>F113+F114</f>
        <v>111.7</v>
      </c>
      <c r="G112" s="96">
        <f t="shared" si="41"/>
        <v>0</v>
      </c>
      <c r="H112" s="53">
        <f>H113</f>
        <v>0</v>
      </c>
      <c r="I112" s="8"/>
    </row>
    <row r="113" spans="1:9" ht="31.5" customHeight="1" x14ac:dyDescent="0.2">
      <c r="A113" s="84" t="s">
        <v>36</v>
      </c>
      <c r="B113" s="83" t="s">
        <v>67</v>
      </c>
      <c r="C113" s="52">
        <v>120</v>
      </c>
      <c r="D113" s="51">
        <v>1</v>
      </c>
      <c r="E113" s="51">
        <v>2</v>
      </c>
      <c r="F113" s="91">
        <v>37.200000000000003</v>
      </c>
      <c r="G113" s="96">
        <v>0</v>
      </c>
      <c r="H113" s="53">
        <v>0</v>
      </c>
      <c r="I113" s="8"/>
    </row>
    <row r="114" spans="1:9" ht="31.5" customHeight="1" x14ac:dyDescent="0.2">
      <c r="A114" s="84" t="s">
        <v>36</v>
      </c>
      <c r="B114" s="83" t="s">
        <v>67</v>
      </c>
      <c r="C114" s="52">
        <v>120</v>
      </c>
      <c r="D114" s="51">
        <v>1</v>
      </c>
      <c r="E114" s="51">
        <v>4</v>
      </c>
      <c r="F114" s="91">
        <v>74.5</v>
      </c>
      <c r="G114" s="96">
        <v>0</v>
      </c>
      <c r="H114" s="53">
        <v>0</v>
      </c>
      <c r="I114" s="8"/>
    </row>
    <row r="115" spans="1:9" ht="15.95" customHeight="1" x14ac:dyDescent="0.2">
      <c r="A115" s="75" t="s">
        <v>77</v>
      </c>
      <c r="B115" s="39" t="s">
        <v>78</v>
      </c>
      <c r="C115" s="17"/>
      <c r="D115" s="15"/>
      <c r="E115" s="15"/>
      <c r="F115" s="90">
        <f t="shared" ref="F115:F116" si="42">F116</f>
        <v>0</v>
      </c>
      <c r="G115" s="90">
        <f t="shared" ref="G115:G116" si="43">G116</f>
        <v>203</v>
      </c>
      <c r="H115" s="18">
        <f t="shared" ref="H115:H116" si="44">H116</f>
        <v>347.7</v>
      </c>
      <c r="I115" s="8"/>
    </row>
    <row r="116" spans="1:9" ht="15.95" customHeight="1" x14ac:dyDescent="0.2">
      <c r="A116" s="84" t="s">
        <v>77</v>
      </c>
      <c r="B116" s="83" t="s">
        <v>78</v>
      </c>
      <c r="C116" s="22">
        <v>900</v>
      </c>
      <c r="D116" s="20"/>
      <c r="E116" s="20"/>
      <c r="F116" s="91">
        <f t="shared" si="42"/>
        <v>0</v>
      </c>
      <c r="G116" s="91">
        <f t="shared" si="43"/>
        <v>203</v>
      </c>
      <c r="H116" s="23">
        <f t="shared" si="44"/>
        <v>347.7</v>
      </c>
      <c r="I116" s="8"/>
    </row>
    <row r="117" spans="1:9" ht="15.95" customHeight="1" x14ac:dyDescent="0.2">
      <c r="A117" s="84" t="s">
        <v>77</v>
      </c>
      <c r="B117" s="83" t="s">
        <v>78</v>
      </c>
      <c r="C117" s="22">
        <v>990</v>
      </c>
      <c r="D117" s="20">
        <v>99</v>
      </c>
      <c r="E117" s="20">
        <v>99</v>
      </c>
      <c r="F117" s="91">
        <v>0</v>
      </c>
      <c r="G117" s="91">
        <v>203</v>
      </c>
      <c r="H117" s="23">
        <v>347.7</v>
      </c>
      <c r="I117" s="8"/>
    </row>
    <row r="118" spans="1:9" ht="18.75" customHeight="1" x14ac:dyDescent="0.25">
      <c r="A118" s="181" t="s">
        <v>79</v>
      </c>
      <c r="B118" s="182"/>
      <c r="C118" s="182"/>
      <c r="D118" s="182"/>
      <c r="E118" s="183"/>
      <c r="F118" s="94">
        <f>F13+F22+F41+F53</f>
        <v>8802.6</v>
      </c>
      <c r="G118" s="94">
        <f t="shared" ref="G118:H118" si="45">G13+G22+G41+G53</f>
        <v>8239.3000000000011</v>
      </c>
      <c r="H118" s="46">
        <f t="shared" si="45"/>
        <v>7076.7400000000007</v>
      </c>
      <c r="I118" s="8"/>
    </row>
    <row r="119" spans="1:9" ht="15.75" x14ac:dyDescent="0.25">
      <c r="A119" s="68"/>
    </row>
    <row r="120" spans="1:9" ht="15.75" x14ac:dyDescent="0.25">
      <c r="A120" s="68"/>
    </row>
    <row r="121" spans="1:9" ht="15" x14ac:dyDescent="0.2">
      <c r="A121" s="69"/>
    </row>
    <row r="122" spans="1:9" ht="15" x14ac:dyDescent="0.2">
      <c r="A122" s="70"/>
    </row>
    <row r="123" spans="1:9" ht="15" x14ac:dyDescent="0.2">
      <c r="A123" s="69"/>
    </row>
  </sheetData>
  <sortState ref="A1:F459">
    <sortCondition ref="B1:B459"/>
  </sortState>
  <mergeCells count="11">
    <mergeCell ref="A118:E118"/>
    <mergeCell ref="A7:A8"/>
    <mergeCell ref="B7:B8"/>
    <mergeCell ref="C7:C8"/>
    <mergeCell ref="D7:D8"/>
    <mergeCell ref="E7:E8"/>
    <mergeCell ref="E1:H1"/>
    <mergeCell ref="A5:H5"/>
    <mergeCell ref="F7:H7"/>
    <mergeCell ref="F3:H3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12" orientation="portrait" r:id="rId1"/>
  <headerFooter alignWithMargins="0">
    <oddFooter>Страница &amp;P из &amp;N</oddFooter>
  </headerFooter>
  <ignoredErrors>
    <ignoredError sqref="F42:H42 F32:G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showGridLines="0" view="pageBreakPreview" zoomScale="90" zoomScaleNormal="100" zoomScaleSheetLayoutView="90" workbookViewId="0">
      <selection activeCell="H15" sqref="H15"/>
    </sheetView>
  </sheetViews>
  <sheetFormatPr defaultColWidth="9.140625" defaultRowHeight="12.75" x14ac:dyDescent="0.2"/>
  <cols>
    <col min="1" max="1" width="63" style="2" customWidth="1"/>
    <col min="2" max="2" width="8.140625" style="2" customWidth="1"/>
    <col min="3" max="4" width="5" style="2" customWidth="1"/>
    <col min="5" max="5" width="14.28515625" style="2" customWidth="1"/>
    <col min="6" max="6" width="6.42578125" style="2" customWidth="1"/>
    <col min="7" max="7" width="12" style="2" customWidth="1"/>
    <col min="8" max="8" width="10.85546875" style="2" customWidth="1"/>
    <col min="9" max="9" width="11.140625" style="2" customWidth="1"/>
    <col min="10" max="10" width="23.140625" style="2" customWidth="1"/>
    <col min="11" max="246" width="9.140625" style="2" customWidth="1"/>
    <col min="247" max="16384" width="9.140625" style="2"/>
  </cols>
  <sheetData>
    <row r="1" spans="1:10" x14ac:dyDescent="0.2">
      <c r="A1" s="86"/>
      <c r="B1" s="86"/>
      <c r="C1" s="86"/>
      <c r="D1" s="86"/>
      <c r="E1" s="86"/>
      <c r="F1" s="166" t="s">
        <v>82</v>
      </c>
      <c r="G1" s="166"/>
      <c r="H1" s="166"/>
      <c r="I1" s="166"/>
    </row>
    <row r="2" spans="1:10" ht="27" customHeight="1" x14ac:dyDescent="0.25">
      <c r="A2" s="86"/>
      <c r="B2" s="86"/>
      <c r="C2" s="86"/>
      <c r="D2" s="86"/>
      <c r="E2" s="160"/>
      <c r="F2" s="87"/>
      <c r="G2" s="171" t="s">
        <v>150</v>
      </c>
      <c r="H2" s="200"/>
      <c r="I2" s="200"/>
    </row>
    <row r="3" spans="1:10" ht="15" x14ac:dyDescent="0.25">
      <c r="A3" s="86"/>
      <c r="B3" s="86"/>
      <c r="C3" s="86"/>
      <c r="D3" s="86"/>
      <c r="E3" s="163"/>
      <c r="F3" s="163"/>
      <c r="G3" s="173" t="s">
        <v>161</v>
      </c>
      <c r="H3" s="174"/>
      <c r="I3" s="174"/>
    </row>
    <row r="4" spans="1:10" x14ac:dyDescent="0.2">
      <c r="A4" s="86"/>
      <c r="B4" s="86"/>
      <c r="C4" s="86"/>
      <c r="D4" s="86"/>
      <c r="E4" s="86"/>
      <c r="F4" s="86"/>
      <c r="G4" s="86"/>
      <c r="H4" s="86"/>
      <c r="I4" s="86"/>
    </row>
    <row r="5" spans="1:10" s="79" customFormat="1" ht="34.5" customHeight="1" x14ac:dyDescent="0.2">
      <c r="A5" s="187" t="s">
        <v>145</v>
      </c>
      <c r="B5" s="188"/>
      <c r="C5" s="188"/>
      <c r="D5" s="188"/>
      <c r="E5" s="188"/>
      <c r="F5" s="188"/>
      <c r="G5" s="188"/>
      <c r="H5" s="188"/>
      <c r="I5" s="188"/>
    </row>
    <row r="6" spans="1:10" s="79" customFormat="1" ht="12" customHeight="1" x14ac:dyDescent="0.2">
      <c r="A6" s="2"/>
      <c r="B6" s="2"/>
      <c r="C6" s="2"/>
      <c r="D6" s="2"/>
      <c r="E6" s="2"/>
      <c r="F6" s="2"/>
      <c r="G6" s="2"/>
      <c r="H6" s="2"/>
      <c r="I6" s="163" t="s">
        <v>83</v>
      </c>
    </row>
    <row r="7" spans="1:10" ht="21.75" customHeight="1" x14ac:dyDescent="0.2">
      <c r="A7" s="175" t="s">
        <v>0</v>
      </c>
      <c r="B7" s="175" t="s">
        <v>84</v>
      </c>
      <c r="C7" s="175" t="s">
        <v>1</v>
      </c>
      <c r="D7" s="175" t="s">
        <v>2</v>
      </c>
      <c r="E7" s="175" t="s">
        <v>3</v>
      </c>
      <c r="F7" s="175" t="s">
        <v>4</v>
      </c>
      <c r="G7" s="168" t="s">
        <v>5</v>
      </c>
      <c r="H7" s="169"/>
      <c r="I7" s="170"/>
      <c r="J7" s="1"/>
    </row>
    <row r="8" spans="1:10" ht="18" customHeight="1" x14ac:dyDescent="0.2">
      <c r="A8" s="176"/>
      <c r="B8" s="176"/>
      <c r="C8" s="176"/>
      <c r="D8" s="176"/>
      <c r="E8" s="176"/>
      <c r="F8" s="176"/>
      <c r="G8" s="81" t="s">
        <v>90</v>
      </c>
      <c r="H8" s="81" t="s">
        <v>129</v>
      </c>
      <c r="I8" s="81" t="s">
        <v>141</v>
      </c>
      <c r="J8" s="1"/>
    </row>
    <row r="9" spans="1:10" ht="29.25" customHeight="1" x14ac:dyDescent="0.2">
      <c r="A9" s="106" t="s">
        <v>103</v>
      </c>
      <c r="B9" s="104" t="s">
        <v>140</v>
      </c>
      <c r="C9" s="131"/>
      <c r="D9" s="132"/>
      <c r="E9" s="133"/>
      <c r="F9" s="132"/>
      <c r="G9" s="105">
        <f>G145</f>
        <v>8802.5999999999985</v>
      </c>
      <c r="H9" s="134">
        <f t="shared" ref="H9:I9" si="0">H145</f>
        <v>8239.2999999999993</v>
      </c>
      <c r="I9" s="134">
        <f t="shared" si="0"/>
        <v>7076.74</v>
      </c>
      <c r="J9" s="1"/>
    </row>
    <row r="10" spans="1:10" ht="15.95" customHeight="1" x14ac:dyDescent="0.2">
      <c r="A10" s="106" t="s">
        <v>6</v>
      </c>
      <c r="B10" s="104" t="s">
        <v>140</v>
      </c>
      <c r="C10" s="3">
        <v>1</v>
      </c>
      <c r="D10" s="4" t="s">
        <v>7</v>
      </c>
      <c r="E10" s="5" t="s">
        <v>7</v>
      </c>
      <c r="F10" s="6" t="s">
        <v>7</v>
      </c>
      <c r="G10" s="88">
        <f>G11+G19+G36+G41+G46+G51</f>
        <v>4641.0999999999995</v>
      </c>
      <c r="H10" s="88">
        <f>H11+H19+H36+H41+H46+H51</f>
        <v>4431.3999999999996</v>
      </c>
      <c r="I10" s="7">
        <f>I11+I19+I36+I41+I46+I51</f>
        <v>4029.1</v>
      </c>
      <c r="J10" s="8"/>
    </row>
    <row r="11" spans="1:10" ht="32.1" customHeight="1" x14ac:dyDescent="0.2">
      <c r="A11" s="106" t="s">
        <v>8</v>
      </c>
      <c r="B11" s="104" t="s">
        <v>140</v>
      </c>
      <c r="C11" s="3">
        <v>1</v>
      </c>
      <c r="D11" s="4">
        <v>2</v>
      </c>
      <c r="E11" s="5" t="s">
        <v>7</v>
      </c>
      <c r="F11" s="6" t="s">
        <v>7</v>
      </c>
      <c r="G11" s="88">
        <f>G12+G16</f>
        <v>806.30000000000007</v>
      </c>
      <c r="H11" s="88">
        <f t="shared" ref="G11:H14" si="1">H12</f>
        <v>769.1</v>
      </c>
      <c r="I11" s="7">
        <f>I12</f>
        <v>769.1</v>
      </c>
      <c r="J11" s="8"/>
    </row>
    <row r="12" spans="1:10" ht="15.95" customHeight="1" x14ac:dyDescent="0.2">
      <c r="A12" s="35" t="s">
        <v>9</v>
      </c>
      <c r="B12" s="103" t="s">
        <v>140</v>
      </c>
      <c r="C12" s="9">
        <v>1</v>
      </c>
      <c r="D12" s="10">
        <v>2</v>
      </c>
      <c r="E12" s="11" t="s">
        <v>10</v>
      </c>
      <c r="F12" s="12" t="s">
        <v>7</v>
      </c>
      <c r="G12" s="89">
        <f t="shared" si="1"/>
        <v>769.1</v>
      </c>
      <c r="H12" s="89">
        <f t="shared" si="1"/>
        <v>769.1</v>
      </c>
      <c r="I12" s="13">
        <f>I13</f>
        <v>769.1</v>
      </c>
      <c r="J12" s="8"/>
    </row>
    <row r="13" spans="1:10" ht="15.95" customHeight="1" x14ac:dyDescent="0.2">
      <c r="A13" s="35" t="s">
        <v>11</v>
      </c>
      <c r="B13" s="103" t="s">
        <v>140</v>
      </c>
      <c r="C13" s="9">
        <v>1</v>
      </c>
      <c r="D13" s="10">
        <v>2</v>
      </c>
      <c r="E13" s="11" t="s">
        <v>12</v>
      </c>
      <c r="F13" s="12" t="s">
        <v>7</v>
      </c>
      <c r="G13" s="89">
        <f t="shared" si="1"/>
        <v>769.1</v>
      </c>
      <c r="H13" s="89">
        <f t="shared" si="1"/>
        <v>769.1</v>
      </c>
      <c r="I13" s="13">
        <f>I14</f>
        <v>769.1</v>
      </c>
      <c r="J13" s="8"/>
    </row>
    <row r="14" spans="1:10" ht="63.95" customHeight="1" x14ac:dyDescent="0.2">
      <c r="A14" s="84" t="s">
        <v>13</v>
      </c>
      <c r="B14" s="103" t="s">
        <v>140</v>
      </c>
      <c r="C14" s="20">
        <v>1</v>
      </c>
      <c r="D14" s="20">
        <v>2</v>
      </c>
      <c r="E14" s="83" t="s">
        <v>12</v>
      </c>
      <c r="F14" s="22">
        <v>100</v>
      </c>
      <c r="G14" s="91">
        <f t="shared" si="1"/>
        <v>769.1</v>
      </c>
      <c r="H14" s="91">
        <f t="shared" si="1"/>
        <v>769.1</v>
      </c>
      <c r="I14" s="23">
        <f>I15</f>
        <v>769.1</v>
      </c>
      <c r="J14" s="8"/>
    </row>
    <row r="15" spans="1:10" ht="32.1" customHeight="1" x14ac:dyDescent="0.2">
      <c r="A15" s="84" t="s">
        <v>14</v>
      </c>
      <c r="B15" s="103" t="s">
        <v>140</v>
      </c>
      <c r="C15" s="20">
        <v>1</v>
      </c>
      <c r="D15" s="20">
        <v>2</v>
      </c>
      <c r="E15" s="83" t="s">
        <v>12</v>
      </c>
      <c r="F15" s="22">
        <v>120</v>
      </c>
      <c r="G15" s="153">
        <v>769.1</v>
      </c>
      <c r="H15" s="153">
        <v>769.1</v>
      </c>
      <c r="I15" s="156">
        <v>769.1</v>
      </c>
      <c r="J15" s="8"/>
    </row>
    <row r="16" spans="1:10" ht="26.25" customHeight="1" x14ac:dyDescent="0.2">
      <c r="A16" s="35" t="s">
        <v>151</v>
      </c>
      <c r="B16" s="103" t="s">
        <v>140</v>
      </c>
      <c r="C16" s="50">
        <v>1</v>
      </c>
      <c r="D16" s="51">
        <v>2</v>
      </c>
      <c r="E16" s="11" t="s">
        <v>66</v>
      </c>
      <c r="F16" s="52"/>
      <c r="G16" s="153">
        <f>G17</f>
        <v>37.200000000000003</v>
      </c>
      <c r="H16" s="153">
        <f>H17</f>
        <v>0</v>
      </c>
      <c r="I16" s="156">
        <f>I17</f>
        <v>0</v>
      </c>
      <c r="J16" s="8"/>
    </row>
    <row r="17" spans="1:10" ht="65.25" customHeight="1" x14ac:dyDescent="0.2">
      <c r="A17" s="84" t="s">
        <v>13</v>
      </c>
      <c r="B17" s="103" t="s">
        <v>140</v>
      </c>
      <c r="C17" s="50">
        <v>1</v>
      </c>
      <c r="D17" s="51">
        <v>2</v>
      </c>
      <c r="E17" s="11" t="s">
        <v>66</v>
      </c>
      <c r="F17" s="52">
        <v>100</v>
      </c>
      <c r="G17" s="153">
        <f>G18</f>
        <v>37.200000000000003</v>
      </c>
      <c r="H17" s="153">
        <v>0</v>
      </c>
      <c r="I17" s="156">
        <v>0</v>
      </c>
      <c r="J17" s="8"/>
    </row>
    <row r="18" spans="1:10" ht="34.5" customHeight="1" x14ac:dyDescent="0.2">
      <c r="A18" s="35" t="s">
        <v>14</v>
      </c>
      <c r="B18" s="103" t="s">
        <v>140</v>
      </c>
      <c r="C18" s="50">
        <v>1</v>
      </c>
      <c r="D18" s="51">
        <v>2</v>
      </c>
      <c r="E18" s="11" t="s">
        <v>66</v>
      </c>
      <c r="F18" s="52">
        <v>110</v>
      </c>
      <c r="G18" s="153">
        <v>37.200000000000003</v>
      </c>
      <c r="H18" s="153">
        <v>0</v>
      </c>
      <c r="I18" s="156">
        <v>0</v>
      </c>
      <c r="J18" s="8"/>
    </row>
    <row r="19" spans="1:10" ht="48" customHeight="1" x14ac:dyDescent="0.2">
      <c r="A19" s="75" t="s">
        <v>21</v>
      </c>
      <c r="B19" s="104" t="s">
        <v>140</v>
      </c>
      <c r="C19" s="15">
        <v>1</v>
      </c>
      <c r="D19" s="15">
        <v>4</v>
      </c>
      <c r="E19" s="39" t="s">
        <v>7</v>
      </c>
      <c r="F19" s="17" t="s">
        <v>7</v>
      </c>
      <c r="G19" s="90">
        <f t="shared" ref="G19:H19" si="2">G20</f>
        <v>3657.4</v>
      </c>
      <c r="H19" s="90">
        <f t="shared" si="2"/>
        <v>3543.9</v>
      </c>
      <c r="I19" s="18">
        <f>I20</f>
        <v>3141.6</v>
      </c>
      <c r="J19" s="8"/>
    </row>
    <row r="20" spans="1:10" ht="15.95" customHeight="1" x14ac:dyDescent="0.2">
      <c r="A20" s="84" t="s">
        <v>9</v>
      </c>
      <c r="B20" s="103" t="s">
        <v>140</v>
      </c>
      <c r="C20" s="20">
        <v>1</v>
      </c>
      <c r="D20" s="20">
        <v>4</v>
      </c>
      <c r="E20" s="83" t="s">
        <v>10</v>
      </c>
      <c r="F20" s="17"/>
      <c r="G20" s="91">
        <f>G21+G24+G30+G33</f>
        <v>3657.4</v>
      </c>
      <c r="H20" s="91">
        <f>H21+H24+H30</f>
        <v>3543.9</v>
      </c>
      <c r="I20" s="23">
        <f>I21+I24+I30</f>
        <v>3141.6</v>
      </c>
      <c r="J20" s="8"/>
    </row>
    <row r="21" spans="1:10" ht="32.1" customHeight="1" x14ac:dyDescent="0.2">
      <c r="A21" s="84" t="s">
        <v>152</v>
      </c>
      <c r="B21" s="103" t="s">
        <v>140</v>
      </c>
      <c r="C21" s="20">
        <v>1</v>
      </c>
      <c r="D21" s="20">
        <v>4</v>
      </c>
      <c r="E21" s="83" t="s">
        <v>22</v>
      </c>
      <c r="F21" s="22"/>
      <c r="G21" s="91">
        <f t="shared" ref="G21:H22" si="3">G22</f>
        <v>2540</v>
      </c>
      <c r="H21" s="91">
        <f t="shared" si="3"/>
        <v>2540</v>
      </c>
      <c r="I21" s="23">
        <f>I22</f>
        <v>2540</v>
      </c>
      <c r="J21" s="8"/>
    </row>
    <row r="22" spans="1:10" ht="63.95" customHeight="1" x14ac:dyDescent="0.2">
      <c r="A22" s="84" t="s">
        <v>13</v>
      </c>
      <c r="B22" s="103" t="s">
        <v>140</v>
      </c>
      <c r="C22" s="20">
        <v>1</v>
      </c>
      <c r="D22" s="20">
        <v>4</v>
      </c>
      <c r="E22" s="83" t="s">
        <v>22</v>
      </c>
      <c r="F22" s="22">
        <v>100</v>
      </c>
      <c r="G22" s="91">
        <f t="shared" si="3"/>
        <v>2540</v>
      </c>
      <c r="H22" s="91">
        <f t="shared" si="3"/>
        <v>2540</v>
      </c>
      <c r="I22" s="23">
        <f>I23</f>
        <v>2540</v>
      </c>
      <c r="J22" s="8"/>
    </row>
    <row r="23" spans="1:10" ht="32.1" customHeight="1" x14ac:dyDescent="0.2">
      <c r="A23" s="35" t="s">
        <v>14</v>
      </c>
      <c r="B23" s="103" t="s">
        <v>140</v>
      </c>
      <c r="C23" s="9">
        <v>1</v>
      </c>
      <c r="D23" s="10">
        <v>4</v>
      </c>
      <c r="E23" s="11" t="s">
        <v>22</v>
      </c>
      <c r="F23" s="12">
        <v>120</v>
      </c>
      <c r="G23" s="154">
        <v>2540</v>
      </c>
      <c r="H23" s="154">
        <v>2540</v>
      </c>
      <c r="I23" s="157">
        <v>2540</v>
      </c>
      <c r="J23" s="8"/>
    </row>
    <row r="24" spans="1:10" ht="15.95" customHeight="1" x14ac:dyDescent="0.2">
      <c r="A24" s="107" t="s">
        <v>16</v>
      </c>
      <c r="B24" s="103" t="s">
        <v>140</v>
      </c>
      <c r="C24" s="19">
        <v>1</v>
      </c>
      <c r="D24" s="20">
        <v>4</v>
      </c>
      <c r="E24" s="21" t="s">
        <v>17</v>
      </c>
      <c r="F24" s="22" t="s">
        <v>7</v>
      </c>
      <c r="G24" s="91">
        <f>G25+G27</f>
        <v>1042.8</v>
      </c>
      <c r="H24" s="91">
        <f t="shared" ref="H24" si="4">H25+H27</f>
        <v>1003.8</v>
      </c>
      <c r="I24" s="23">
        <f>I25+I27</f>
        <v>601.5</v>
      </c>
      <c r="J24" s="8"/>
    </row>
    <row r="25" spans="1:10" ht="32.1" customHeight="1" x14ac:dyDescent="0.2">
      <c r="A25" s="35" t="s">
        <v>88</v>
      </c>
      <c r="B25" s="103" t="s">
        <v>140</v>
      </c>
      <c r="C25" s="9">
        <v>1</v>
      </c>
      <c r="D25" s="10">
        <v>4</v>
      </c>
      <c r="E25" s="11" t="s">
        <v>17</v>
      </c>
      <c r="F25" s="12">
        <v>200</v>
      </c>
      <c r="G25" s="89">
        <f t="shared" ref="G25:H25" si="5">G26</f>
        <v>1020.3</v>
      </c>
      <c r="H25" s="89">
        <f t="shared" si="5"/>
        <v>981.3</v>
      </c>
      <c r="I25" s="13">
        <f>I26</f>
        <v>579</v>
      </c>
      <c r="J25" s="8"/>
    </row>
    <row r="26" spans="1:10" ht="32.1" customHeight="1" x14ac:dyDescent="0.2">
      <c r="A26" s="107" t="s">
        <v>18</v>
      </c>
      <c r="B26" s="103" t="s">
        <v>140</v>
      </c>
      <c r="C26" s="19">
        <v>1</v>
      </c>
      <c r="D26" s="20">
        <v>4</v>
      </c>
      <c r="E26" s="21" t="s">
        <v>17</v>
      </c>
      <c r="F26" s="22">
        <v>240</v>
      </c>
      <c r="G26" s="153">
        <v>1020.3</v>
      </c>
      <c r="H26" s="153">
        <v>981.3</v>
      </c>
      <c r="I26" s="156">
        <v>579</v>
      </c>
      <c r="J26" s="8"/>
    </row>
    <row r="27" spans="1:10" ht="15.95" customHeight="1" x14ac:dyDescent="0.2">
      <c r="A27" s="35" t="s">
        <v>19</v>
      </c>
      <c r="B27" s="103" t="s">
        <v>140</v>
      </c>
      <c r="C27" s="24">
        <v>1</v>
      </c>
      <c r="D27" s="25">
        <v>4</v>
      </c>
      <c r="E27" s="11" t="s">
        <v>17</v>
      </c>
      <c r="F27" s="27">
        <v>800</v>
      </c>
      <c r="G27" s="92">
        <f>G28+G29</f>
        <v>22.5</v>
      </c>
      <c r="H27" s="92">
        <f t="shared" ref="H27:I27" si="6">H28+H29</f>
        <v>22.5</v>
      </c>
      <c r="I27" s="28">
        <f t="shared" si="6"/>
        <v>22.5</v>
      </c>
      <c r="J27" s="8"/>
    </row>
    <row r="28" spans="1:10" ht="35.25" hidden="1" customHeight="1" x14ac:dyDescent="0.2">
      <c r="A28" s="107" t="s">
        <v>136</v>
      </c>
      <c r="B28" s="103" t="s">
        <v>140</v>
      </c>
      <c r="C28" s="20">
        <v>1</v>
      </c>
      <c r="D28" s="20">
        <v>4</v>
      </c>
      <c r="E28" s="83" t="s">
        <v>17</v>
      </c>
      <c r="F28" s="22">
        <v>830</v>
      </c>
      <c r="G28" s="91">
        <v>0</v>
      </c>
      <c r="H28" s="91">
        <v>0</v>
      </c>
      <c r="I28" s="23">
        <v>0</v>
      </c>
      <c r="J28" s="8"/>
    </row>
    <row r="29" spans="1:10" ht="15.95" customHeight="1" x14ac:dyDescent="0.2">
      <c r="A29" s="107" t="s">
        <v>20</v>
      </c>
      <c r="B29" s="103" t="s">
        <v>140</v>
      </c>
      <c r="C29" s="19">
        <v>1</v>
      </c>
      <c r="D29" s="20">
        <v>4</v>
      </c>
      <c r="E29" s="21" t="s">
        <v>17</v>
      </c>
      <c r="F29" s="22">
        <v>850</v>
      </c>
      <c r="G29" s="155">
        <v>22.5</v>
      </c>
      <c r="H29" s="155">
        <v>22.5</v>
      </c>
      <c r="I29" s="158">
        <v>22.5</v>
      </c>
      <c r="J29" s="8"/>
    </row>
    <row r="30" spans="1:10" ht="32.1" customHeight="1" x14ac:dyDescent="0.2">
      <c r="A30" s="107" t="s">
        <v>81</v>
      </c>
      <c r="B30" s="103" t="s">
        <v>140</v>
      </c>
      <c r="C30" s="19">
        <v>1</v>
      </c>
      <c r="D30" s="20">
        <v>4</v>
      </c>
      <c r="E30" s="21" t="s">
        <v>80</v>
      </c>
      <c r="F30" s="22"/>
      <c r="G30" s="91">
        <f t="shared" ref="G30:H31" si="7">G31</f>
        <v>0.1</v>
      </c>
      <c r="H30" s="91">
        <f t="shared" si="7"/>
        <v>0.1</v>
      </c>
      <c r="I30" s="23">
        <f>I31</f>
        <v>0.1</v>
      </c>
      <c r="J30" s="8"/>
    </row>
    <row r="31" spans="1:10" ht="32.1" customHeight="1" x14ac:dyDescent="0.2">
      <c r="A31" s="35" t="s">
        <v>88</v>
      </c>
      <c r="B31" s="103" t="s">
        <v>140</v>
      </c>
      <c r="C31" s="19">
        <v>1</v>
      </c>
      <c r="D31" s="20">
        <v>4</v>
      </c>
      <c r="E31" s="21" t="s">
        <v>80</v>
      </c>
      <c r="F31" s="22">
        <v>200</v>
      </c>
      <c r="G31" s="91">
        <f t="shared" si="7"/>
        <v>0.1</v>
      </c>
      <c r="H31" s="91">
        <f t="shared" si="7"/>
        <v>0.1</v>
      </c>
      <c r="I31" s="23">
        <f>I32</f>
        <v>0.1</v>
      </c>
      <c r="J31" s="8"/>
    </row>
    <row r="32" spans="1:10" ht="32.1" customHeight="1" x14ac:dyDescent="0.2">
      <c r="A32" s="107" t="s">
        <v>18</v>
      </c>
      <c r="B32" s="103" t="s">
        <v>140</v>
      </c>
      <c r="C32" s="19">
        <v>1</v>
      </c>
      <c r="D32" s="20">
        <v>4</v>
      </c>
      <c r="E32" s="21" t="s">
        <v>80</v>
      </c>
      <c r="F32" s="22">
        <v>240</v>
      </c>
      <c r="G32" s="91">
        <v>0.1</v>
      </c>
      <c r="H32" s="91">
        <v>0.1</v>
      </c>
      <c r="I32" s="23">
        <v>0.1</v>
      </c>
      <c r="J32" s="8"/>
    </row>
    <row r="33" spans="1:10" ht="23.25" customHeight="1" x14ac:dyDescent="0.2">
      <c r="A33" s="35" t="s">
        <v>151</v>
      </c>
      <c r="B33" s="103" t="s">
        <v>140</v>
      </c>
      <c r="C33" s="19">
        <v>1</v>
      </c>
      <c r="D33" s="20">
        <v>4</v>
      </c>
      <c r="E33" s="21" t="s">
        <v>67</v>
      </c>
      <c r="F33" s="22"/>
      <c r="G33" s="91">
        <f t="shared" ref="G33:I34" si="8">G34</f>
        <v>74.5</v>
      </c>
      <c r="H33" s="91">
        <f t="shared" si="8"/>
        <v>0</v>
      </c>
      <c r="I33" s="23">
        <f t="shared" si="8"/>
        <v>0</v>
      </c>
      <c r="J33" s="8"/>
    </row>
    <row r="34" spans="1:10" ht="48" customHeight="1" x14ac:dyDescent="0.2">
      <c r="A34" s="84" t="s">
        <v>13</v>
      </c>
      <c r="B34" s="103" t="s">
        <v>140</v>
      </c>
      <c r="C34" s="19">
        <v>1</v>
      </c>
      <c r="D34" s="20">
        <v>4</v>
      </c>
      <c r="E34" s="21" t="s">
        <v>67</v>
      </c>
      <c r="F34" s="22">
        <v>100</v>
      </c>
      <c r="G34" s="91">
        <f t="shared" si="8"/>
        <v>74.5</v>
      </c>
      <c r="H34" s="91">
        <f t="shared" si="8"/>
        <v>0</v>
      </c>
      <c r="I34" s="23">
        <f t="shared" si="8"/>
        <v>0</v>
      </c>
      <c r="J34" s="8"/>
    </row>
    <row r="35" spans="1:10" ht="32.1" customHeight="1" x14ac:dyDescent="0.2">
      <c r="A35" s="35" t="s">
        <v>14</v>
      </c>
      <c r="B35" s="103" t="s">
        <v>140</v>
      </c>
      <c r="C35" s="19">
        <v>1</v>
      </c>
      <c r="D35" s="20">
        <v>4</v>
      </c>
      <c r="E35" s="21" t="s">
        <v>67</v>
      </c>
      <c r="F35" s="22">
        <v>120</v>
      </c>
      <c r="G35" s="91">
        <v>74.5</v>
      </c>
      <c r="H35" s="91">
        <v>0</v>
      </c>
      <c r="I35" s="23">
        <v>0</v>
      </c>
      <c r="J35" s="8"/>
    </row>
    <row r="36" spans="1:10" ht="43.5" customHeight="1" x14ac:dyDescent="0.2">
      <c r="A36" s="75" t="s">
        <v>23</v>
      </c>
      <c r="B36" s="104" t="s">
        <v>140</v>
      </c>
      <c r="C36" s="15">
        <v>1</v>
      </c>
      <c r="D36" s="15">
        <v>6</v>
      </c>
      <c r="E36" s="39" t="s">
        <v>7</v>
      </c>
      <c r="F36" s="17" t="s">
        <v>7</v>
      </c>
      <c r="G36" s="90">
        <f t="shared" ref="G36:H39" si="9">G37</f>
        <v>23.4</v>
      </c>
      <c r="H36" s="90">
        <f t="shared" si="9"/>
        <v>23.4</v>
      </c>
      <c r="I36" s="18">
        <f>I37</f>
        <v>23.4</v>
      </c>
      <c r="J36" s="8"/>
    </row>
    <row r="37" spans="1:10" ht="15.95" customHeight="1" x14ac:dyDescent="0.2">
      <c r="A37" s="84" t="s">
        <v>15</v>
      </c>
      <c r="B37" s="103" t="s">
        <v>140</v>
      </c>
      <c r="C37" s="20">
        <v>1</v>
      </c>
      <c r="D37" s="20">
        <v>6</v>
      </c>
      <c r="E37" s="83" t="s">
        <v>10</v>
      </c>
      <c r="F37" s="22" t="s">
        <v>7</v>
      </c>
      <c r="G37" s="91">
        <f t="shared" si="9"/>
        <v>23.4</v>
      </c>
      <c r="H37" s="91">
        <f t="shared" si="9"/>
        <v>23.4</v>
      </c>
      <c r="I37" s="23">
        <f>I38</f>
        <v>23.4</v>
      </c>
      <c r="J37" s="8"/>
    </row>
    <row r="38" spans="1:10" ht="18" customHeight="1" x14ac:dyDescent="0.2">
      <c r="A38" s="84" t="s">
        <v>85</v>
      </c>
      <c r="B38" s="103" t="s">
        <v>140</v>
      </c>
      <c r="C38" s="20">
        <v>1</v>
      </c>
      <c r="D38" s="20">
        <v>6</v>
      </c>
      <c r="E38" s="83" t="s">
        <v>24</v>
      </c>
      <c r="F38" s="22"/>
      <c r="G38" s="91">
        <f t="shared" si="9"/>
        <v>23.4</v>
      </c>
      <c r="H38" s="91">
        <f t="shared" si="9"/>
        <v>23.4</v>
      </c>
      <c r="I38" s="23">
        <f>I39</f>
        <v>23.4</v>
      </c>
      <c r="J38" s="8"/>
    </row>
    <row r="39" spans="1:10" ht="15.95" customHeight="1" x14ac:dyDescent="0.2">
      <c r="A39" s="84" t="s">
        <v>25</v>
      </c>
      <c r="B39" s="103" t="s">
        <v>140</v>
      </c>
      <c r="C39" s="20">
        <v>1</v>
      </c>
      <c r="D39" s="20">
        <v>6</v>
      </c>
      <c r="E39" s="83" t="s">
        <v>24</v>
      </c>
      <c r="F39" s="22">
        <v>500</v>
      </c>
      <c r="G39" s="91">
        <f t="shared" si="9"/>
        <v>23.4</v>
      </c>
      <c r="H39" s="91">
        <f t="shared" si="9"/>
        <v>23.4</v>
      </c>
      <c r="I39" s="23">
        <f>I40</f>
        <v>23.4</v>
      </c>
      <c r="J39" s="8"/>
    </row>
    <row r="40" spans="1:10" ht="15.95" customHeight="1" x14ac:dyDescent="0.2">
      <c r="A40" s="84" t="s">
        <v>26</v>
      </c>
      <c r="B40" s="103" t="s">
        <v>140</v>
      </c>
      <c r="C40" s="20">
        <v>1</v>
      </c>
      <c r="D40" s="20">
        <v>6</v>
      </c>
      <c r="E40" s="83" t="s">
        <v>24</v>
      </c>
      <c r="F40" s="22">
        <v>540</v>
      </c>
      <c r="G40" s="91">
        <v>23.4</v>
      </c>
      <c r="H40" s="91">
        <v>23.4</v>
      </c>
      <c r="I40" s="23">
        <v>23.4</v>
      </c>
      <c r="J40" s="8"/>
    </row>
    <row r="41" spans="1:10" ht="35.25" hidden="1" customHeight="1" x14ac:dyDescent="0.2">
      <c r="A41" s="106" t="s">
        <v>100</v>
      </c>
      <c r="B41" s="103" t="s">
        <v>140</v>
      </c>
      <c r="C41" s="3">
        <v>1</v>
      </c>
      <c r="D41" s="4">
        <v>7</v>
      </c>
      <c r="E41" s="5"/>
      <c r="F41" s="6"/>
      <c r="G41" s="88">
        <f t="shared" ref="G41:I44" si="10">G42</f>
        <v>0</v>
      </c>
      <c r="H41" s="88">
        <f t="shared" si="10"/>
        <v>0</v>
      </c>
      <c r="I41" s="7">
        <f t="shared" si="10"/>
        <v>0</v>
      </c>
      <c r="J41" s="8"/>
    </row>
    <row r="42" spans="1:10" ht="35.25" hidden="1" customHeight="1" x14ac:dyDescent="0.2">
      <c r="A42" s="35" t="s">
        <v>9</v>
      </c>
      <c r="B42" s="103" t="s">
        <v>140</v>
      </c>
      <c r="C42" s="9">
        <v>1</v>
      </c>
      <c r="D42" s="10">
        <v>7</v>
      </c>
      <c r="E42" s="11" t="s">
        <v>10</v>
      </c>
      <c r="F42" s="12"/>
      <c r="G42" s="89">
        <f t="shared" si="10"/>
        <v>0</v>
      </c>
      <c r="H42" s="89">
        <f t="shared" si="10"/>
        <v>0</v>
      </c>
      <c r="I42" s="13">
        <f t="shared" si="10"/>
        <v>0</v>
      </c>
      <c r="J42" s="8"/>
    </row>
    <row r="43" spans="1:10" ht="35.25" hidden="1" customHeight="1" x14ac:dyDescent="0.2">
      <c r="A43" s="35" t="s">
        <v>101</v>
      </c>
      <c r="B43" s="103" t="s">
        <v>140</v>
      </c>
      <c r="C43" s="9">
        <v>1</v>
      </c>
      <c r="D43" s="10">
        <v>7</v>
      </c>
      <c r="E43" s="11" t="s">
        <v>102</v>
      </c>
      <c r="F43" s="12"/>
      <c r="G43" s="89">
        <f t="shared" si="10"/>
        <v>0</v>
      </c>
      <c r="H43" s="89">
        <f t="shared" si="10"/>
        <v>0</v>
      </c>
      <c r="I43" s="13">
        <f t="shared" si="10"/>
        <v>0</v>
      </c>
      <c r="J43" s="8"/>
    </row>
    <row r="44" spans="1:10" ht="35.25" hidden="1" customHeight="1" x14ac:dyDescent="0.2">
      <c r="A44" s="35" t="s">
        <v>88</v>
      </c>
      <c r="B44" s="103" t="s">
        <v>140</v>
      </c>
      <c r="C44" s="9">
        <v>1</v>
      </c>
      <c r="D44" s="10">
        <v>7</v>
      </c>
      <c r="E44" s="11" t="s">
        <v>102</v>
      </c>
      <c r="F44" s="12">
        <v>200</v>
      </c>
      <c r="G44" s="89">
        <f t="shared" si="10"/>
        <v>0</v>
      </c>
      <c r="H44" s="89">
        <f t="shared" si="10"/>
        <v>0</v>
      </c>
      <c r="I44" s="13">
        <f t="shared" si="10"/>
        <v>0</v>
      </c>
      <c r="J44" s="8"/>
    </row>
    <row r="45" spans="1:10" ht="35.25" hidden="1" customHeight="1" x14ac:dyDescent="0.2">
      <c r="A45" s="35" t="s">
        <v>18</v>
      </c>
      <c r="B45" s="103" t="s">
        <v>140</v>
      </c>
      <c r="C45" s="9">
        <v>1</v>
      </c>
      <c r="D45" s="10">
        <v>7</v>
      </c>
      <c r="E45" s="11" t="s">
        <v>102</v>
      </c>
      <c r="F45" s="12">
        <v>240</v>
      </c>
      <c r="G45" s="89">
        <v>0</v>
      </c>
      <c r="H45" s="89">
        <v>0</v>
      </c>
      <c r="I45" s="13">
        <v>0</v>
      </c>
      <c r="J45" s="8"/>
    </row>
    <row r="46" spans="1:10" ht="15.95" customHeight="1" x14ac:dyDescent="0.2">
      <c r="A46" s="108" t="s">
        <v>27</v>
      </c>
      <c r="B46" s="104" t="s">
        <v>140</v>
      </c>
      <c r="C46" s="14">
        <v>1</v>
      </c>
      <c r="D46" s="15">
        <v>11</v>
      </c>
      <c r="E46" s="16" t="s">
        <v>7</v>
      </c>
      <c r="F46" s="17" t="s">
        <v>7</v>
      </c>
      <c r="G46" s="90">
        <f t="shared" ref="G46:H49" si="11">G47</f>
        <v>40</v>
      </c>
      <c r="H46" s="90">
        <f t="shared" si="11"/>
        <v>40</v>
      </c>
      <c r="I46" s="18">
        <f>I47</f>
        <v>40</v>
      </c>
      <c r="J46" s="8"/>
    </row>
    <row r="47" spans="1:10" ht="15.95" customHeight="1" x14ac:dyDescent="0.2">
      <c r="A47" s="35" t="s">
        <v>9</v>
      </c>
      <c r="B47" s="103" t="s">
        <v>140</v>
      </c>
      <c r="C47" s="9">
        <v>1</v>
      </c>
      <c r="D47" s="10">
        <v>11</v>
      </c>
      <c r="E47" s="11" t="s">
        <v>10</v>
      </c>
      <c r="F47" s="12" t="s">
        <v>7</v>
      </c>
      <c r="G47" s="89">
        <f t="shared" si="11"/>
        <v>40</v>
      </c>
      <c r="H47" s="89">
        <f t="shared" si="11"/>
        <v>40</v>
      </c>
      <c r="I47" s="13">
        <f>I48</f>
        <v>40</v>
      </c>
      <c r="J47" s="8"/>
    </row>
    <row r="48" spans="1:10" ht="15.95" customHeight="1" x14ac:dyDescent="0.2">
      <c r="A48" s="35" t="s">
        <v>87</v>
      </c>
      <c r="B48" s="103" t="s">
        <v>140</v>
      </c>
      <c r="C48" s="9">
        <v>1</v>
      </c>
      <c r="D48" s="10">
        <v>11</v>
      </c>
      <c r="E48" s="11" t="s">
        <v>28</v>
      </c>
      <c r="F48" s="12" t="s">
        <v>7</v>
      </c>
      <c r="G48" s="89">
        <f t="shared" si="11"/>
        <v>40</v>
      </c>
      <c r="H48" s="89">
        <f t="shared" si="11"/>
        <v>40</v>
      </c>
      <c r="I48" s="13">
        <f>I49</f>
        <v>40</v>
      </c>
      <c r="J48" s="8"/>
    </row>
    <row r="49" spans="1:10" ht="15.95" customHeight="1" x14ac:dyDescent="0.2">
      <c r="A49" s="35" t="s">
        <v>19</v>
      </c>
      <c r="B49" s="103" t="s">
        <v>140</v>
      </c>
      <c r="C49" s="9">
        <v>1</v>
      </c>
      <c r="D49" s="10">
        <v>11</v>
      </c>
      <c r="E49" s="11" t="s">
        <v>28</v>
      </c>
      <c r="F49" s="12">
        <v>800</v>
      </c>
      <c r="G49" s="89">
        <f t="shared" si="11"/>
        <v>40</v>
      </c>
      <c r="H49" s="89">
        <f t="shared" si="11"/>
        <v>40</v>
      </c>
      <c r="I49" s="13">
        <f>I50</f>
        <v>40</v>
      </c>
      <c r="J49" s="8"/>
    </row>
    <row r="50" spans="1:10" ht="15.95" customHeight="1" x14ac:dyDescent="0.2">
      <c r="A50" s="107" t="s">
        <v>29</v>
      </c>
      <c r="B50" s="103" t="s">
        <v>140</v>
      </c>
      <c r="C50" s="19">
        <v>1</v>
      </c>
      <c r="D50" s="20">
        <v>11</v>
      </c>
      <c r="E50" s="21" t="s">
        <v>28</v>
      </c>
      <c r="F50" s="22">
        <v>870</v>
      </c>
      <c r="G50" s="91">
        <v>40</v>
      </c>
      <c r="H50" s="91">
        <v>40</v>
      </c>
      <c r="I50" s="23">
        <v>40</v>
      </c>
      <c r="J50" s="8"/>
    </row>
    <row r="51" spans="1:10" ht="15.95" customHeight="1" x14ac:dyDescent="0.2">
      <c r="A51" s="109" t="s">
        <v>30</v>
      </c>
      <c r="B51" s="104" t="s">
        <v>140</v>
      </c>
      <c r="C51" s="29">
        <v>1</v>
      </c>
      <c r="D51" s="30">
        <v>13</v>
      </c>
      <c r="E51" s="31" t="s">
        <v>7</v>
      </c>
      <c r="F51" s="32" t="s">
        <v>7</v>
      </c>
      <c r="G51" s="93">
        <f t="shared" ref="G51:H51" si="12">G52</f>
        <v>114</v>
      </c>
      <c r="H51" s="93">
        <f t="shared" si="12"/>
        <v>55</v>
      </c>
      <c r="I51" s="33">
        <f>I52</f>
        <v>55</v>
      </c>
      <c r="J51" s="8"/>
    </row>
    <row r="52" spans="1:10" ht="15.95" customHeight="1" x14ac:dyDescent="0.2">
      <c r="A52" s="35" t="s">
        <v>9</v>
      </c>
      <c r="B52" s="103" t="s">
        <v>140</v>
      </c>
      <c r="C52" s="9">
        <v>1</v>
      </c>
      <c r="D52" s="10">
        <v>13</v>
      </c>
      <c r="E52" s="11" t="s">
        <v>10</v>
      </c>
      <c r="F52" s="12" t="s">
        <v>7</v>
      </c>
      <c r="G52" s="89">
        <f t="shared" ref="G52:H52" si="13">G53+G56</f>
        <v>114</v>
      </c>
      <c r="H52" s="89">
        <f t="shared" si="13"/>
        <v>55</v>
      </c>
      <c r="I52" s="13">
        <f>I53+I56</f>
        <v>55</v>
      </c>
      <c r="J52" s="8"/>
    </row>
    <row r="53" spans="1:10" ht="32.1" customHeight="1" x14ac:dyDescent="0.2">
      <c r="A53" s="35" t="s">
        <v>153</v>
      </c>
      <c r="B53" s="103" t="s">
        <v>140</v>
      </c>
      <c r="C53" s="9">
        <v>1</v>
      </c>
      <c r="D53" s="10">
        <v>13</v>
      </c>
      <c r="E53" s="11" t="s">
        <v>31</v>
      </c>
      <c r="F53" s="12" t="s">
        <v>7</v>
      </c>
      <c r="G53" s="89">
        <f t="shared" ref="G53:H54" si="14">G54</f>
        <v>20</v>
      </c>
      <c r="H53" s="89">
        <f t="shared" si="14"/>
        <v>20</v>
      </c>
      <c r="I53" s="13">
        <f>I54</f>
        <v>20</v>
      </c>
      <c r="J53" s="8"/>
    </row>
    <row r="54" spans="1:10" ht="32.1" customHeight="1" x14ac:dyDescent="0.2">
      <c r="A54" s="35" t="s">
        <v>88</v>
      </c>
      <c r="B54" s="103" t="s">
        <v>140</v>
      </c>
      <c r="C54" s="9">
        <v>1</v>
      </c>
      <c r="D54" s="10">
        <v>13</v>
      </c>
      <c r="E54" s="11" t="s">
        <v>31</v>
      </c>
      <c r="F54" s="12">
        <v>200</v>
      </c>
      <c r="G54" s="89">
        <f t="shared" si="14"/>
        <v>20</v>
      </c>
      <c r="H54" s="89">
        <f t="shared" si="14"/>
        <v>20</v>
      </c>
      <c r="I54" s="13">
        <f>I55</f>
        <v>20</v>
      </c>
      <c r="J54" s="8"/>
    </row>
    <row r="55" spans="1:10" ht="32.1" customHeight="1" x14ac:dyDescent="0.2">
      <c r="A55" s="84" t="s">
        <v>18</v>
      </c>
      <c r="B55" s="103" t="s">
        <v>140</v>
      </c>
      <c r="C55" s="20">
        <v>1</v>
      </c>
      <c r="D55" s="20">
        <v>13</v>
      </c>
      <c r="E55" s="83" t="s">
        <v>31</v>
      </c>
      <c r="F55" s="22">
        <v>240</v>
      </c>
      <c r="G55" s="91">
        <v>20</v>
      </c>
      <c r="H55" s="91">
        <v>20</v>
      </c>
      <c r="I55" s="23">
        <v>20</v>
      </c>
      <c r="J55" s="8"/>
    </row>
    <row r="56" spans="1:10" ht="15.95" customHeight="1" x14ac:dyDescent="0.2">
      <c r="A56" s="84" t="s">
        <v>32</v>
      </c>
      <c r="B56" s="103" t="s">
        <v>140</v>
      </c>
      <c r="C56" s="20">
        <v>1</v>
      </c>
      <c r="D56" s="20">
        <v>13</v>
      </c>
      <c r="E56" s="83" t="s">
        <v>33</v>
      </c>
      <c r="F56" s="22" t="s">
        <v>7</v>
      </c>
      <c r="G56" s="91">
        <f>G57+G59+G61</f>
        <v>94</v>
      </c>
      <c r="H56" s="91">
        <f>H57+H61</f>
        <v>35</v>
      </c>
      <c r="I56" s="23">
        <f>I57+I61</f>
        <v>35</v>
      </c>
      <c r="J56" s="8"/>
    </row>
    <row r="57" spans="1:10" ht="32.1" customHeight="1" x14ac:dyDescent="0.2">
      <c r="A57" s="35" t="s">
        <v>88</v>
      </c>
      <c r="B57" s="103" t="s">
        <v>140</v>
      </c>
      <c r="C57" s="20">
        <v>1</v>
      </c>
      <c r="D57" s="20">
        <v>13</v>
      </c>
      <c r="E57" s="83" t="s">
        <v>33</v>
      </c>
      <c r="F57" s="22">
        <v>200</v>
      </c>
      <c r="G57" s="91">
        <f t="shared" ref="G57:H57" si="15">G58</f>
        <v>54</v>
      </c>
      <c r="H57" s="91">
        <f t="shared" si="15"/>
        <v>30</v>
      </c>
      <c r="I57" s="23">
        <f>I58</f>
        <v>30</v>
      </c>
      <c r="J57" s="8"/>
    </row>
    <row r="58" spans="1:10" ht="32.1" customHeight="1" x14ac:dyDescent="0.2">
      <c r="A58" s="107" t="s">
        <v>18</v>
      </c>
      <c r="B58" s="103" t="s">
        <v>140</v>
      </c>
      <c r="C58" s="19">
        <v>1</v>
      </c>
      <c r="D58" s="20">
        <v>13</v>
      </c>
      <c r="E58" s="83" t="s">
        <v>33</v>
      </c>
      <c r="F58" s="22">
        <v>240</v>
      </c>
      <c r="G58" s="91">
        <v>54</v>
      </c>
      <c r="H58" s="91">
        <v>30</v>
      </c>
      <c r="I58" s="23">
        <v>30</v>
      </c>
      <c r="J58" s="8"/>
    </row>
    <row r="59" spans="1:10" ht="35.25" hidden="1" customHeight="1" x14ac:dyDescent="0.2">
      <c r="A59" s="35" t="s">
        <v>72</v>
      </c>
      <c r="B59" s="103" t="s">
        <v>140</v>
      </c>
      <c r="C59" s="20">
        <v>1</v>
      </c>
      <c r="D59" s="20">
        <v>13</v>
      </c>
      <c r="E59" s="83" t="s">
        <v>33</v>
      </c>
      <c r="F59" s="22">
        <v>300</v>
      </c>
      <c r="G59" s="89">
        <f t="shared" ref="G59:I59" si="16">G60</f>
        <v>0</v>
      </c>
      <c r="H59" s="89">
        <f t="shared" si="16"/>
        <v>0</v>
      </c>
      <c r="I59" s="13">
        <f t="shared" si="16"/>
        <v>0</v>
      </c>
      <c r="J59" s="8"/>
    </row>
    <row r="60" spans="1:10" ht="35.25" hidden="1" customHeight="1" x14ac:dyDescent="0.2">
      <c r="A60" s="35" t="s">
        <v>137</v>
      </c>
      <c r="B60" s="103" t="s">
        <v>140</v>
      </c>
      <c r="C60" s="19">
        <v>1</v>
      </c>
      <c r="D60" s="20">
        <v>13</v>
      </c>
      <c r="E60" s="83" t="s">
        <v>33</v>
      </c>
      <c r="F60" s="22">
        <v>350</v>
      </c>
      <c r="G60" s="89">
        <v>0</v>
      </c>
      <c r="H60" s="89">
        <v>0</v>
      </c>
      <c r="I60" s="13">
        <v>0</v>
      </c>
      <c r="J60" s="8"/>
    </row>
    <row r="61" spans="1:10" ht="15.95" customHeight="1" x14ac:dyDescent="0.2">
      <c r="A61" s="35" t="s">
        <v>19</v>
      </c>
      <c r="B61" s="103" t="s">
        <v>140</v>
      </c>
      <c r="C61" s="9">
        <v>1</v>
      </c>
      <c r="D61" s="10">
        <v>13</v>
      </c>
      <c r="E61" s="83" t="s">
        <v>33</v>
      </c>
      <c r="F61" s="12">
        <v>800</v>
      </c>
      <c r="G61" s="89">
        <f t="shared" ref="G61:H61" si="17">G62</f>
        <v>40</v>
      </c>
      <c r="H61" s="89">
        <f t="shared" si="17"/>
        <v>5</v>
      </c>
      <c r="I61" s="13">
        <f>I62</f>
        <v>5</v>
      </c>
      <c r="J61" s="8"/>
    </row>
    <row r="62" spans="1:10" ht="15.95" customHeight="1" x14ac:dyDescent="0.2">
      <c r="A62" s="84" t="s">
        <v>20</v>
      </c>
      <c r="B62" s="103" t="s">
        <v>140</v>
      </c>
      <c r="C62" s="19">
        <v>1</v>
      </c>
      <c r="D62" s="20">
        <v>13</v>
      </c>
      <c r="E62" s="83" t="s">
        <v>33</v>
      </c>
      <c r="F62" s="22">
        <v>850</v>
      </c>
      <c r="G62" s="91">
        <v>40</v>
      </c>
      <c r="H62" s="91">
        <v>5</v>
      </c>
      <c r="I62" s="23">
        <v>5</v>
      </c>
      <c r="J62" s="8"/>
    </row>
    <row r="63" spans="1:10" ht="15.95" customHeight="1" x14ac:dyDescent="0.2">
      <c r="A63" s="106" t="s">
        <v>34</v>
      </c>
      <c r="B63" s="104" t="s">
        <v>140</v>
      </c>
      <c r="C63" s="3">
        <v>2</v>
      </c>
      <c r="D63" s="4">
        <v>3</v>
      </c>
      <c r="E63" s="5" t="s">
        <v>7</v>
      </c>
      <c r="F63" s="6" t="s">
        <v>7</v>
      </c>
      <c r="G63" s="88">
        <f t="shared" ref="G63:H64" si="18">G64</f>
        <v>113.8</v>
      </c>
      <c r="H63" s="88">
        <f t="shared" si="18"/>
        <v>117.6</v>
      </c>
      <c r="I63" s="7">
        <f>I64</f>
        <v>121.84</v>
      </c>
      <c r="J63" s="8"/>
    </row>
    <row r="64" spans="1:10" ht="15.95" customHeight="1" x14ac:dyDescent="0.2">
      <c r="A64" s="35" t="s">
        <v>15</v>
      </c>
      <c r="B64" s="103" t="s">
        <v>140</v>
      </c>
      <c r="C64" s="9">
        <v>2</v>
      </c>
      <c r="D64" s="10">
        <v>3</v>
      </c>
      <c r="E64" s="11" t="s">
        <v>10</v>
      </c>
      <c r="F64" s="12" t="s">
        <v>7</v>
      </c>
      <c r="G64" s="89">
        <f t="shared" si="18"/>
        <v>113.8</v>
      </c>
      <c r="H64" s="89">
        <f t="shared" si="18"/>
        <v>117.6</v>
      </c>
      <c r="I64" s="13">
        <f>I65</f>
        <v>121.84</v>
      </c>
      <c r="J64" s="8"/>
    </row>
    <row r="65" spans="1:10" s="38" customFormat="1" ht="32.1" customHeight="1" x14ac:dyDescent="0.25">
      <c r="A65" s="35" t="s">
        <v>154</v>
      </c>
      <c r="B65" s="103" t="s">
        <v>140</v>
      </c>
      <c r="C65" s="9">
        <v>2</v>
      </c>
      <c r="D65" s="10">
        <v>3</v>
      </c>
      <c r="E65" s="11" t="s">
        <v>35</v>
      </c>
      <c r="F65" s="36" t="s">
        <v>7</v>
      </c>
      <c r="G65" s="89">
        <f t="shared" ref="G65:H65" si="19">G66+G68</f>
        <v>113.8</v>
      </c>
      <c r="H65" s="89">
        <f t="shared" si="19"/>
        <v>117.6</v>
      </c>
      <c r="I65" s="13">
        <f>I66+I68</f>
        <v>121.84</v>
      </c>
      <c r="J65" s="37"/>
    </row>
    <row r="66" spans="1:10" ht="63.95" customHeight="1" x14ac:dyDescent="0.2">
      <c r="A66" s="35" t="s">
        <v>13</v>
      </c>
      <c r="B66" s="103" t="s">
        <v>140</v>
      </c>
      <c r="C66" s="9">
        <v>2</v>
      </c>
      <c r="D66" s="10">
        <v>3</v>
      </c>
      <c r="E66" s="11" t="s">
        <v>35</v>
      </c>
      <c r="F66" s="12">
        <v>100</v>
      </c>
      <c r="G66" s="89">
        <f t="shared" ref="G66:H66" si="20">G67</f>
        <v>108.5</v>
      </c>
      <c r="H66" s="89">
        <f t="shared" si="20"/>
        <v>113.8</v>
      </c>
      <c r="I66" s="13">
        <f>I67</f>
        <v>121.8</v>
      </c>
      <c r="J66" s="8"/>
    </row>
    <row r="67" spans="1:10" ht="32.1" customHeight="1" x14ac:dyDescent="0.2">
      <c r="A67" s="35" t="s">
        <v>36</v>
      </c>
      <c r="B67" s="103" t="s">
        <v>140</v>
      </c>
      <c r="C67" s="9">
        <v>2</v>
      </c>
      <c r="D67" s="10">
        <v>3</v>
      </c>
      <c r="E67" s="11" t="s">
        <v>35</v>
      </c>
      <c r="F67" s="12">
        <v>120</v>
      </c>
      <c r="G67" s="154">
        <v>108.5</v>
      </c>
      <c r="H67" s="154">
        <v>113.8</v>
      </c>
      <c r="I67" s="157">
        <v>121.8</v>
      </c>
      <c r="J67" s="8"/>
    </row>
    <row r="68" spans="1:10" ht="32.1" customHeight="1" x14ac:dyDescent="0.2">
      <c r="A68" s="35" t="s">
        <v>88</v>
      </c>
      <c r="B68" s="103" t="s">
        <v>140</v>
      </c>
      <c r="C68" s="9">
        <v>2</v>
      </c>
      <c r="D68" s="10">
        <v>3</v>
      </c>
      <c r="E68" s="11" t="s">
        <v>37</v>
      </c>
      <c r="F68" s="12">
        <v>200</v>
      </c>
      <c r="G68" s="89">
        <f t="shared" ref="G68:H68" si="21">G69</f>
        <v>5.3</v>
      </c>
      <c r="H68" s="89">
        <f t="shared" si="21"/>
        <v>3.8</v>
      </c>
      <c r="I68" s="13">
        <f>I69</f>
        <v>0.04</v>
      </c>
      <c r="J68" s="8"/>
    </row>
    <row r="69" spans="1:10" ht="32.1" customHeight="1" x14ac:dyDescent="0.2">
      <c r="A69" s="35" t="s">
        <v>18</v>
      </c>
      <c r="B69" s="103" t="s">
        <v>140</v>
      </c>
      <c r="C69" s="9">
        <v>2</v>
      </c>
      <c r="D69" s="10">
        <v>3</v>
      </c>
      <c r="E69" s="11" t="s">
        <v>37</v>
      </c>
      <c r="F69" s="12">
        <v>240</v>
      </c>
      <c r="G69" s="154">
        <v>5.3</v>
      </c>
      <c r="H69" s="154">
        <v>3.8</v>
      </c>
      <c r="I69" s="159">
        <v>0.04</v>
      </c>
      <c r="J69" s="8"/>
    </row>
    <row r="70" spans="1:10" ht="30.75" customHeight="1" x14ac:dyDescent="0.2">
      <c r="A70" s="106" t="s">
        <v>38</v>
      </c>
      <c r="B70" s="104" t="s">
        <v>140</v>
      </c>
      <c r="C70" s="3">
        <v>3</v>
      </c>
      <c r="D70" s="10"/>
      <c r="E70" s="11"/>
      <c r="F70" s="12"/>
      <c r="G70" s="88">
        <f t="shared" ref="G70:I72" si="22">G71</f>
        <v>44.1</v>
      </c>
      <c r="H70" s="88">
        <f t="shared" si="22"/>
        <v>30</v>
      </c>
      <c r="I70" s="7">
        <f>I71</f>
        <v>30</v>
      </c>
      <c r="J70" s="8"/>
    </row>
    <row r="71" spans="1:10" ht="32.25" customHeight="1" x14ac:dyDescent="0.2">
      <c r="A71" s="106" t="s">
        <v>138</v>
      </c>
      <c r="B71" s="104" t="s">
        <v>140</v>
      </c>
      <c r="C71" s="3">
        <v>3</v>
      </c>
      <c r="D71" s="4">
        <v>10</v>
      </c>
      <c r="E71" s="5" t="s">
        <v>7</v>
      </c>
      <c r="F71" s="6" t="s">
        <v>7</v>
      </c>
      <c r="G71" s="88">
        <f t="shared" si="22"/>
        <v>44.1</v>
      </c>
      <c r="H71" s="88">
        <f t="shared" si="22"/>
        <v>30</v>
      </c>
      <c r="I71" s="7">
        <f>I72</f>
        <v>30</v>
      </c>
      <c r="J71" s="8"/>
    </row>
    <row r="72" spans="1:10" ht="18" customHeight="1" x14ac:dyDescent="0.2">
      <c r="A72" s="106" t="s">
        <v>134</v>
      </c>
      <c r="B72" s="103" t="s">
        <v>140</v>
      </c>
      <c r="C72" s="9">
        <v>3</v>
      </c>
      <c r="D72" s="10">
        <v>10</v>
      </c>
      <c r="E72" s="11" t="s">
        <v>10</v>
      </c>
      <c r="F72" s="12"/>
      <c r="G72" s="89">
        <f>G73</f>
        <v>44.1</v>
      </c>
      <c r="H72" s="89">
        <f t="shared" si="22"/>
        <v>30</v>
      </c>
      <c r="I72" s="13">
        <f t="shared" si="22"/>
        <v>30</v>
      </c>
      <c r="J72" s="8"/>
    </row>
    <row r="73" spans="1:10" ht="48" customHeight="1" x14ac:dyDescent="0.2">
      <c r="A73" s="35" t="s">
        <v>39</v>
      </c>
      <c r="B73" s="103" t="s">
        <v>140</v>
      </c>
      <c r="C73" s="9">
        <v>3</v>
      </c>
      <c r="D73" s="10">
        <v>10</v>
      </c>
      <c r="E73" s="11" t="s">
        <v>135</v>
      </c>
      <c r="F73" s="12"/>
      <c r="G73" s="89">
        <f t="shared" ref="G73:H74" si="23">G74</f>
        <v>44.1</v>
      </c>
      <c r="H73" s="89">
        <f t="shared" si="23"/>
        <v>30</v>
      </c>
      <c r="I73" s="13">
        <f>I74</f>
        <v>30</v>
      </c>
      <c r="J73" s="8"/>
    </row>
    <row r="74" spans="1:10" ht="32.1" customHeight="1" x14ac:dyDescent="0.2">
      <c r="A74" s="35" t="s">
        <v>88</v>
      </c>
      <c r="B74" s="103" t="s">
        <v>140</v>
      </c>
      <c r="C74" s="9">
        <v>3</v>
      </c>
      <c r="D74" s="10">
        <v>10</v>
      </c>
      <c r="E74" s="11" t="s">
        <v>135</v>
      </c>
      <c r="F74" s="12">
        <v>200</v>
      </c>
      <c r="G74" s="89">
        <f t="shared" si="23"/>
        <v>44.1</v>
      </c>
      <c r="H74" s="89">
        <f t="shared" si="23"/>
        <v>30</v>
      </c>
      <c r="I74" s="13">
        <f>I75</f>
        <v>30</v>
      </c>
      <c r="J74" s="8"/>
    </row>
    <row r="75" spans="1:10" ht="32.1" customHeight="1" x14ac:dyDescent="0.2">
      <c r="A75" s="107" t="s">
        <v>18</v>
      </c>
      <c r="B75" s="103" t="s">
        <v>140</v>
      </c>
      <c r="C75" s="9">
        <v>3</v>
      </c>
      <c r="D75" s="10">
        <v>10</v>
      </c>
      <c r="E75" s="11" t="s">
        <v>135</v>
      </c>
      <c r="F75" s="12">
        <v>240</v>
      </c>
      <c r="G75" s="89">
        <v>44.1</v>
      </c>
      <c r="H75" s="89">
        <v>30</v>
      </c>
      <c r="I75" s="13">
        <v>30</v>
      </c>
      <c r="J75" s="8"/>
    </row>
    <row r="76" spans="1:10" ht="15.95" customHeight="1" x14ac:dyDescent="0.2">
      <c r="A76" s="108" t="s">
        <v>40</v>
      </c>
      <c r="B76" s="104" t="s">
        <v>140</v>
      </c>
      <c r="C76" s="14">
        <v>4</v>
      </c>
      <c r="D76" s="10"/>
      <c r="E76" s="11"/>
      <c r="F76" s="12"/>
      <c r="G76" s="88">
        <f t="shared" ref="G76:H77" si="24">G77</f>
        <v>1236.9000000000001</v>
      </c>
      <c r="H76" s="88">
        <f t="shared" si="24"/>
        <v>761.4</v>
      </c>
      <c r="I76" s="7">
        <f>I77</f>
        <v>802.9</v>
      </c>
      <c r="J76" s="8"/>
    </row>
    <row r="77" spans="1:10" ht="15.95" customHeight="1" x14ac:dyDescent="0.2">
      <c r="A77" s="108" t="s">
        <v>41</v>
      </c>
      <c r="B77" s="104" t="s">
        <v>140</v>
      </c>
      <c r="C77" s="14">
        <v>4</v>
      </c>
      <c r="D77" s="15">
        <v>9</v>
      </c>
      <c r="E77" s="16" t="s">
        <v>7</v>
      </c>
      <c r="F77" s="17" t="s">
        <v>7</v>
      </c>
      <c r="G77" s="90">
        <f t="shared" si="24"/>
        <v>1236.9000000000001</v>
      </c>
      <c r="H77" s="90">
        <f t="shared" si="24"/>
        <v>761.4</v>
      </c>
      <c r="I77" s="18">
        <f>I78</f>
        <v>802.9</v>
      </c>
      <c r="J77" s="8"/>
    </row>
    <row r="78" spans="1:10" ht="32.1" customHeight="1" x14ac:dyDescent="0.2">
      <c r="A78" s="106" t="s">
        <v>91</v>
      </c>
      <c r="B78" s="104" t="s">
        <v>140</v>
      </c>
      <c r="C78" s="3">
        <v>4</v>
      </c>
      <c r="D78" s="4">
        <v>9</v>
      </c>
      <c r="E78" s="5" t="s">
        <v>42</v>
      </c>
      <c r="F78" s="17"/>
      <c r="G78" s="90">
        <f t="shared" ref="G78:H78" si="25">G79+G83</f>
        <v>1236.9000000000001</v>
      </c>
      <c r="H78" s="90">
        <f t="shared" si="25"/>
        <v>761.4</v>
      </c>
      <c r="I78" s="18">
        <f>I79+I83</f>
        <v>802.9</v>
      </c>
      <c r="J78" s="8"/>
    </row>
    <row r="79" spans="1:10" ht="34.5" customHeight="1" x14ac:dyDescent="0.2">
      <c r="A79" s="106" t="s">
        <v>155</v>
      </c>
      <c r="B79" s="103" t="s">
        <v>140</v>
      </c>
      <c r="C79" s="3">
        <v>4</v>
      </c>
      <c r="D79" s="4">
        <v>9</v>
      </c>
      <c r="E79" s="5" t="s">
        <v>43</v>
      </c>
      <c r="F79" s="17"/>
      <c r="G79" s="90">
        <f t="shared" ref="G79:H81" si="26">G80</f>
        <v>1236.9000000000001</v>
      </c>
      <c r="H79" s="90">
        <f t="shared" si="26"/>
        <v>761.4</v>
      </c>
      <c r="I79" s="18">
        <f>I80</f>
        <v>802.9</v>
      </c>
      <c r="J79" s="8"/>
    </row>
    <row r="80" spans="1:10" ht="32.1" customHeight="1" x14ac:dyDescent="0.2">
      <c r="A80" s="35" t="s">
        <v>156</v>
      </c>
      <c r="B80" s="103" t="s">
        <v>140</v>
      </c>
      <c r="C80" s="9">
        <v>4</v>
      </c>
      <c r="D80" s="10">
        <v>9</v>
      </c>
      <c r="E80" s="11" t="s">
        <v>44</v>
      </c>
      <c r="F80" s="17"/>
      <c r="G80" s="91">
        <f t="shared" si="26"/>
        <v>1236.9000000000001</v>
      </c>
      <c r="H80" s="91">
        <f t="shared" si="26"/>
        <v>761.4</v>
      </c>
      <c r="I80" s="23">
        <f>I81</f>
        <v>802.9</v>
      </c>
      <c r="J80" s="8"/>
    </row>
    <row r="81" spans="1:10" ht="32.1" customHeight="1" x14ac:dyDescent="0.2">
      <c r="A81" s="35" t="s">
        <v>88</v>
      </c>
      <c r="B81" s="103" t="s">
        <v>140</v>
      </c>
      <c r="C81" s="9">
        <v>4</v>
      </c>
      <c r="D81" s="10">
        <v>9</v>
      </c>
      <c r="E81" s="11" t="s">
        <v>44</v>
      </c>
      <c r="F81" s="22">
        <v>200</v>
      </c>
      <c r="G81" s="91">
        <f t="shared" si="26"/>
        <v>1236.9000000000001</v>
      </c>
      <c r="H81" s="91">
        <f t="shared" si="26"/>
        <v>761.4</v>
      </c>
      <c r="I81" s="23">
        <f>I82</f>
        <v>802.9</v>
      </c>
      <c r="J81" s="8"/>
    </row>
    <row r="82" spans="1:10" ht="32.1" customHeight="1" x14ac:dyDescent="0.2">
      <c r="A82" s="107" t="s">
        <v>18</v>
      </c>
      <c r="B82" s="103" t="s">
        <v>140</v>
      </c>
      <c r="C82" s="9">
        <v>4</v>
      </c>
      <c r="D82" s="10">
        <v>9</v>
      </c>
      <c r="E82" s="11" t="s">
        <v>44</v>
      </c>
      <c r="F82" s="22">
        <v>240</v>
      </c>
      <c r="G82" s="91">
        <v>1236.9000000000001</v>
      </c>
      <c r="H82" s="91">
        <v>761.4</v>
      </c>
      <c r="I82" s="23">
        <v>802.9</v>
      </c>
      <c r="J82" s="8"/>
    </row>
    <row r="83" spans="1:10" ht="35.25" hidden="1" customHeight="1" x14ac:dyDescent="0.2">
      <c r="A83" s="106" t="s">
        <v>92</v>
      </c>
      <c r="B83" s="103" t="s">
        <v>140</v>
      </c>
      <c r="C83" s="3">
        <v>4</v>
      </c>
      <c r="D83" s="4">
        <v>9</v>
      </c>
      <c r="E83" s="5" t="s">
        <v>45</v>
      </c>
      <c r="F83" s="17"/>
      <c r="G83" s="90">
        <f t="shared" ref="G83:H85" si="27">G84</f>
        <v>0</v>
      </c>
      <c r="H83" s="90">
        <f t="shared" si="27"/>
        <v>0</v>
      </c>
      <c r="I83" s="18">
        <f>I84</f>
        <v>0</v>
      </c>
      <c r="J83" s="8"/>
    </row>
    <row r="84" spans="1:10" ht="35.25" hidden="1" customHeight="1" x14ac:dyDescent="0.2">
      <c r="A84" s="35" t="s">
        <v>104</v>
      </c>
      <c r="B84" s="103" t="s">
        <v>140</v>
      </c>
      <c r="C84" s="9">
        <v>4</v>
      </c>
      <c r="D84" s="10">
        <v>9</v>
      </c>
      <c r="E84" s="11" t="s">
        <v>46</v>
      </c>
      <c r="F84" s="17"/>
      <c r="G84" s="91">
        <f t="shared" si="27"/>
        <v>0</v>
      </c>
      <c r="H84" s="91">
        <f t="shared" si="27"/>
        <v>0</v>
      </c>
      <c r="I84" s="23">
        <f>I85</f>
        <v>0</v>
      </c>
      <c r="J84" s="8"/>
    </row>
    <row r="85" spans="1:10" ht="35.25" hidden="1" customHeight="1" x14ac:dyDescent="0.2">
      <c r="A85" s="35" t="s">
        <v>88</v>
      </c>
      <c r="B85" s="103" t="s">
        <v>140</v>
      </c>
      <c r="C85" s="9">
        <v>4</v>
      </c>
      <c r="D85" s="10">
        <v>9</v>
      </c>
      <c r="E85" s="11" t="s">
        <v>46</v>
      </c>
      <c r="F85" s="22">
        <v>200</v>
      </c>
      <c r="G85" s="91">
        <f t="shared" si="27"/>
        <v>0</v>
      </c>
      <c r="H85" s="91">
        <f t="shared" si="27"/>
        <v>0</v>
      </c>
      <c r="I85" s="23">
        <f>I86</f>
        <v>0</v>
      </c>
      <c r="J85" s="8"/>
    </row>
    <row r="86" spans="1:10" ht="35.25" hidden="1" customHeight="1" x14ac:dyDescent="0.2">
      <c r="A86" s="107" t="s">
        <v>18</v>
      </c>
      <c r="B86" s="103" t="s">
        <v>140</v>
      </c>
      <c r="C86" s="9">
        <v>4</v>
      </c>
      <c r="D86" s="10">
        <v>9</v>
      </c>
      <c r="E86" s="11" t="s">
        <v>46</v>
      </c>
      <c r="F86" s="22">
        <v>240</v>
      </c>
      <c r="G86" s="91">
        <v>0</v>
      </c>
      <c r="H86" s="91">
        <v>0</v>
      </c>
      <c r="I86" s="23">
        <v>0</v>
      </c>
      <c r="J86" s="8"/>
    </row>
    <row r="87" spans="1:10" ht="15.95" customHeight="1" x14ac:dyDescent="0.2">
      <c r="A87" s="108" t="s">
        <v>47</v>
      </c>
      <c r="B87" s="104" t="s">
        <v>140</v>
      </c>
      <c r="C87" s="14">
        <v>5</v>
      </c>
      <c r="D87" s="15" t="s">
        <v>7</v>
      </c>
      <c r="E87" s="16" t="s">
        <v>7</v>
      </c>
      <c r="F87" s="17" t="s">
        <v>7</v>
      </c>
      <c r="G87" s="90">
        <f t="shared" ref="G87:H88" si="28">G88</f>
        <v>1177.7</v>
      </c>
      <c r="H87" s="90">
        <f t="shared" si="28"/>
        <v>1170</v>
      </c>
      <c r="I87" s="18">
        <f>I88</f>
        <v>510</v>
      </c>
      <c r="J87" s="8"/>
    </row>
    <row r="88" spans="1:10" ht="15.95" customHeight="1" x14ac:dyDescent="0.2">
      <c r="A88" s="108" t="s">
        <v>48</v>
      </c>
      <c r="B88" s="104" t="s">
        <v>140</v>
      </c>
      <c r="C88" s="3">
        <v>5</v>
      </c>
      <c r="D88" s="4">
        <v>3</v>
      </c>
      <c r="E88" s="5"/>
      <c r="F88" s="6"/>
      <c r="G88" s="88">
        <f t="shared" si="28"/>
        <v>1177.7</v>
      </c>
      <c r="H88" s="88">
        <f t="shared" si="28"/>
        <v>1170</v>
      </c>
      <c r="I88" s="7">
        <f>I89</f>
        <v>510</v>
      </c>
      <c r="J88" s="8"/>
    </row>
    <row r="89" spans="1:10" ht="32.1" customHeight="1" x14ac:dyDescent="0.2">
      <c r="A89" s="106" t="s">
        <v>94</v>
      </c>
      <c r="B89" s="104" t="s">
        <v>140</v>
      </c>
      <c r="C89" s="3">
        <v>5</v>
      </c>
      <c r="D89" s="4">
        <v>3</v>
      </c>
      <c r="E89" s="5" t="s">
        <v>49</v>
      </c>
      <c r="F89" s="6" t="s">
        <v>7</v>
      </c>
      <c r="G89" s="88">
        <f t="shared" ref="G89:H89" si="29">G90+G94+G98+G104</f>
        <v>1177.7</v>
      </c>
      <c r="H89" s="88">
        <f t="shared" si="29"/>
        <v>1170</v>
      </c>
      <c r="I89" s="7">
        <f>I90+I94+I98+I104</f>
        <v>510</v>
      </c>
      <c r="J89" s="8"/>
    </row>
    <row r="90" spans="1:10" ht="46.5" customHeight="1" x14ac:dyDescent="0.2">
      <c r="A90" s="106" t="s">
        <v>93</v>
      </c>
      <c r="B90" s="104" t="s">
        <v>140</v>
      </c>
      <c r="C90" s="3">
        <v>5</v>
      </c>
      <c r="D90" s="4">
        <v>3</v>
      </c>
      <c r="E90" s="5" t="s">
        <v>50</v>
      </c>
      <c r="F90" s="6"/>
      <c r="G90" s="88">
        <f t="shared" ref="G90:H92" si="30">G91</f>
        <v>907.7</v>
      </c>
      <c r="H90" s="88">
        <f t="shared" si="30"/>
        <v>900</v>
      </c>
      <c r="I90" s="7">
        <f>I91</f>
        <v>400</v>
      </c>
      <c r="J90" s="8"/>
    </row>
    <row r="91" spans="1:10" ht="33.75" customHeight="1" x14ac:dyDescent="0.2">
      <c r="A91" s="35" t="s">
        <v>157</v>
      </c>
      <c r="B91" s="103" t="s">
        <v>140</v>
      </c>
      <c r="C91" s="9">
        <v>5</v>
      </c>
      <c r="D91" s="10">
        <v>3</v>
      </c>
      <c r="E91" s="11" t="s">
        <v>51</v>
      </c>
      <c r="F91" s="12"/>
      <c r="G91" s="89">
        <f t="shared" si="30"/>
        <v>907.7</v>
      </c>
      <c r="H91" s="89">
        <f t="shared" si="30"/>
        <v>900</v>
      </c>
      <c r="I91" s="13">
        <f>I92</f>
        <v>400</v>
      </c>
      <c r="J91" s="8"/>
    </row>
    <row r="92" spans="1:10" ht="32.1" customHeight="1" x14ac:dyDescent="0.2">
      <c r="A92" s="35" t="s">
        <v>88</v>
      </c>
      <c r="B92" s="103" t="s">
        <v>140</v>
      </c>
      <c r="C92" s="9">
        <v>5</v>
      </c>
      <c r="D92" s="10">
        <v>3</v>
      </c>
      <c r="E92" s="11" t="s">
        <v>51</v>
      </c>
      <c r="F92" s="12">
        <v>200</v>
      </c>
      <c r="G92" s="89">
        <f t="shared" si="30"/>
        <v>907.7</v>
      </c>
      <c r="H92" s="89">
        <f t="shared" si="30"/>
        <v>900</v>
      </c>
      <c r="I92" s="13">
        <f>I93</f>
        <v>400</v>
      </c>
      <c r="J92" s="8"/>
    </row>
    <row r="93" spans="1:10" ht="32.1" customHeight="1" x14ac:dyDescent="0.2">
      <c r="A93" s="35" t="s">
        <v>18</v>
      </c>
      <c r="B93" s="103" t="s">
        <v>140</v>
      </c>
      <c r="C93" s="9">
        <v>5</v>
      </c>
      <c r="D93" s="10">
        <v>3</v>
      </c>
      <c r="E93" s="11" t="s">
        <v>51</v>
      </c>
      <c r="F93" s="12">
        <v>240</v>
      </c>
      <c r="G93" s="154">
        <v>907.7</v>
      </c>
      <c r="H93" s="154">
        <v>900</v>
      </c>
      <c r="I93" s="157">
        <v>400</v>
      </c>
      <c r="J93" s="8"/>
    </row>
    <row r="94" spans="1:10" ht="35.25" hidden="1" customHeight="1" x14ac:dyDescent="0.2">
      <c r="A94" s="106" t="s">
        <v>95</v>
      </c>
      <c r="B94" s="103" t="s">
        <v>140</v>
      </c>
      <c r="C94" s="3">
        <v>5</v>
      </c>
      <c r="D94" s="4">
        <v>3</v>
      </c>
      <c r="E94" s="5" t="s">
        <v>52</v>
      </c>
      <c r="F94" s="6"/>
      <c r="G94" s="88">
        <f t="shared" ref="G94:H96" si="31">G95</f>
        <v>0</v>
      </c>
      <c r="H94" s="88">
        <f t="shared" si="31"/>
        <v>0</v>
      </c>
      <c r="I94" s="7">
        <f>I95</f>
        <v>0</v>
      </c>
      <c r="J94" s="8"/>
    </row>
    <row r="95" spans="1:10" ht="35.25" hidden="1" customHeight="1" x14ac:dyDescent="0.2">
      <c r="A95" s="35" t="s">
        <v>96</v>
      </c>
      <c r="B95" s="103" t="s">
        <v>140</v>
      </c>
      <c r="C95" s="9">
        <v>5</v>
      </c>
      <c r="D95" s="10">
        <v>3</v>
      </c>
      <c r="E95" s="11" t="s">
        <v>53</v>
      </c>
      <c r="F95" s="12"/>
      <c r="G95" s="89">
        <f t="shared" si="31"/>
        <v>0</v>
      </c>
      <c r="H95" s="89">
        <f t="shared" si="31"/>
        <v>0</v>
      </c>
      <c r="I95" s="13">
        <f>I96</f>
        <v>0</v>
      </c>
      <c r="J95" s="8"/>
    </row>
    <row r="96" spans="1:10" ht="35.25" hidden="1" customHeight="1" x14ac:dyDescent="0.2">
      <c r="A96" s="35" t="s">
        <v>88</v>
      </c>
      <c r="B96" s="103" t="s">
        <v>140</v>
      </c>
      <c r="C96" s="9">
        <v>5</v>
      </c>
      <c r="D96" s="10">
        <v>3</v>
      </c>
      <c r="E96" s="11" t="s">
        <v>53</v>
      </c>
      <c r="F96" s="12">
        <v>200</v>
      </c>
      <c r="G96" s="89">
        <f t="shared" si="31"/>
        <v>0</v>
      </c>
      <c r="H96" s="89">
        <f t="shared" si="31"/>
        <v>0</v>
      </c>
      <c r="I96" s="13">
        <f>I97</f>
        <v>0</v>
      </c>
      <c r="J96" s="8"/>
    </row>
    <row r="97" spans="1:10" ht="35.25" hidden="1" customHeight="1" x14ac:dyDescent="0.2">
      <c r="A97" s="35" t="s">
        <v>18</v>
      </c>
      <c r="B97" s="103" t="s">
        <v>140</v>
      </c>
      <c r="C97" s="9">
        <v>5</v>
      </c>
      <c r="D97" s="10">
        <v>3</v>
      </c>
      <c r="E97" s="11" t="s">
        <v>53</v>
      </c>
      <c r="F97" s="12">
        <v>240</v>
      </c>
      <c r="G97" s="89">
        <v>0</v>
      </c>
      <c r="H97" s="89">
        <v>0</v>
      </c>
      <c r="I97" s="13">
        <v>0</v>
      </c>
      <c r="J97" s="8"/>
    </row>
    <row r="98" spans="1:10" ht="48" customHeight="1" x14ac:dyDescent="0.2">
      <c r="A98" s="106" t="s">
        <v>97</v>
      </c>
      <c r="B98" s="104" t="s">
        <v>140</v>
      </c>
      <c r="C98" s="3">
        <v>5</v>
      </c>
      <c r="D98" s="4">
        <v>3</v>
      </c>
      <c r="E98" s="5" t="s">
        <v>54</v>
      </c>
      <c r="F98" s="6"/>
      <c r="G98" s="88">
        <f t="shared" ref="G98:H100" si="32">G99</f>
        <v>190</v>
      </c>
      <c r="H98" s="88">
        <f t="shared" si="32"/>
        <v>190</v>
      </c>
      <c r="I98" s="7">
        <f>I99</f>
        <v>30</v>
      </c>
      <c r="J98" s="8"/>
    </row>
    <row r="99" spans="1:10" ht="33.75" customHeight="1" x14ac:dyDescent="0.2">
      <c r="A99" s="35" t="s">
        <v>158</v>
      </c>
      <c r="B99" s="103" t="s">
        <v>140</v>
      </c>
      <c r="C99" s="9">
        <v>5</v>
      </c>
      <c r="D99" s="10">
        <v>3</v>
      </c>
      <c r="E99" s="11" t="s">
        <v>55</v>
      </c>
      <c r="F99" s="12"/>
      <c r="G99" s="89">
        <f>G100+G102</f>
        <v>190</v>
      </c>
      <c r="H99" s="89">
        <f t="shared" ref="H99:I99" si="33">H100+H102</f>
        <v>190</v>
      </c>
      <c r="I99" s="13">
        <f t="shared" si="33"/>
        <v>30</v>
      </c>
      <c r="J99" s="8"/>
    </row>
    <row r="100" spans="1:10" ht="32.1" customHeight="1" x14ac:dyDescent="0.2">
      <c r="A100" s="35" t="s">
        <v>88</v>
      </c>
      <c r="B100" s="103" t="s">
        <v>140</v>
      </c>
      <c r="C100" s="9">
        <v>5</v>
      </c>
      <c r="D100" s="10">
        <v>3</v>
      </c>
      <c r="E100" s="11" t="s">
        <v>55</v>
      </c>
      <c r="F100" s="12">
        <v>200</v>
      </c>
      <c r="G100" s="89">
        <f t="shared" si="32"/>
        <v>30</v>
      </c>
      <c r="H100" s="89">
        <f t="shared" si="32"/>
        <v>30</v>
      </c>
      <c r="I100" s="13">
        <f>I101</f>
        <v>30</v>
      </c>
      <c r="J100" s="8"/>
    </row>
    <row r="101" spans="1:10" ht="32.1" customHeight="1" x14ac:dyDescent="0.2">
      <c r="A101" s="35" t="s">
        <v>18</v>
      </c>
      <c r="B101" s="103" t="s">
        <v>140</v>
      </c>
      <c r="C101" s="9">
        <v>5</v>
      </c>
      <c r="D101" s="10">
        <v>3</v>
      </c>
      <c r="E101" s="11" t="s">
        <v>55</v>
      </c>
      <c r="F101" s="12">
        <v>240</v>
      </c>
      <c r="G101" s="89">
        <v>30</v>
      </c>
      <c r="H101" s="89">
        <v>30</v>
      </c>
      <c r="I101" s="13">
        <v>30</v>
      </c>
      <c r="J101" s="8"/>
    </row>
    <row r="102" spans="1:10" ht="18" customHeight="1" x14ac:dyDescent="0.2">
      <c r="A102" s="35" t="s">
        <v>19</v>
      </c>
      <c r="B102" s="103" t="s">
        <v>140</v>
      </c>
      <c r="C102" s="9">
        <v>5</v>
      </c>
      <c r="D102" s="10">
        <v>3</v>
      </c>
      <c r="E102" s="11" t="s">
        <v>55</v>
      </c>
      <c r="F102" s="12">
        <v>800</v>
      </c>
      <c r="G102" s="89">
        <f>G103</f>
        <v>160</v>
      </c>
      <c r="H102" s="89">
        <f t="shared" ref="H102:I102" si="34">H103</f>
        <v>160</v>
      </c>
      <c r="I102" s="13">
        <f t="shared" si="34"/>
        <v>0</v>
      </c>
      <c r="J102" s="8"/>
    </row>
    <row r="103" spans="1:10" ht="19.5" customHeight="1" x14ac:dyDescent="0.2">
      <c r="A103" s="84" t="s">
        <v>20</v>
      </c>
      <c r="B103" s="103" t="s">
        <v>140</v>
      </c>
      <c r="C103" s="9">
        <v>5</v>
      </c>
      <c r="D103" s="10">
        <v>3</v>
      </c>
      <c r="E103" s="11" t="s">
        <v>55</v>
      </c>
      <c r="F103" s="12">
        <v>850</v>
      </c>
      <c r="G103" s="89">
        <v>160</v>
      </c>
      <c r="H103" s="89">
        <v>160</v>
      </c>
      <c r="I103" s="13">
        <v>0</v>
      </c>
      <c r="J103" s="8"/>
    </row>
    <row r="104" spans="1:10" ht="48" customHeight="1" x14ac:dyDescent="0.2">
      <c r="A104" s="106" t="s">
        <v>98</v>
      </c>
      <c r="B104" s="104" t="s">
        <v>140</v>
      </c>
      <c r="C104" s="3">
        <v>5</v>
      </c>
      <c r="D104" s="4">
        <v>3</v>
      </c>
      <c r="E104" s="5" t="s">
        <v>56</v>
      </c>
      <c r="F104" s="6"/>
      <c r="G104" s="88">
        <f t="shared" ref="G104:H106" si="35">G105</f>
        <v>80</v>
      </c>
      <c r="H104" s="88">
        <f t="shared" si="35"/>
        <v>80</v>
      </c>
      <c r="I104" s="7">
        <f>I105</f>
        <v>80</v>
      </c>
      <c r="J104" s="8"/>
    </row>
    <row r="105" spans="1:10" ht="32.25" customHeight="1" x14ac:dyDescent="0.2">
      <c r="A105" s="84" t="s">
        <v>159</v>
      </c>
      <c r="B105" s="103" t="s">
        <v>140</v>
      </c>
      <c r="C105" s="20">
        <v>5</v>
      </c>
      <c r="D105" s="20">
        <v>3</v>
      </c>
      <c r="E105" s="83" t="s">
        <v>57</v>
      </c>
      <c r="F105" s="22"/>
      <c r="G105" s="91">
        <f t="shared" si="35"/>
        <v>80</v>
      </c>
      <c r="H105" s="91">
        <f t="shared" si="35"/>
        <v>80</v>
      </c>
      <c r="I105" s="13">
        <f>I106</f>
        <v>80</v>
      </c>
      <c r="J105" s="8"/>
    </row>
    <row r="106" spans="1:10" ht="32.1" customHeight="1" x14ac:dyDescent="0.2">
      <c r="A106" s="84" t="s">
        <v>88</v>
      </c>
      <c r="B106" s="103" t="s">
        <v>140</v>
      </c>
      <c r="C106" s="20">
        <v>5</v>
      </c>
      <c r="D106" s="20">
        <v>3</v>
      </c>
      <c r="E106" s="83" t="s">
        <v>57</v>
      </c>
      <c r="F106" s="22">
        <v>200</v>
      </c>
      <c r="G106" s="91">
        <f t="shared" si="35"/>
        <v>80</v>
      </c>
      <c r="H106" s="91">
        <f t="shared" si="35"/>
        <v>80</v>
      </c>
      <c r="I106" s="13">
        <f>I107</f>
        <v>80</v>
      </c>
      <c r="J106" s="8"/>
    </row>
    <row r="107" spans="1:10" ht="32.1" customHeight="1" x14ac:dyDescent="0.2">
      <c r="A107" s="84" t="s">
        <v>18</v>
      </c>
      <c r="B107" s="103" t="s">
        <v>140</v>
      </c>
      <c r="C107" s="20">
        <v>5</v>
      </c>
      <c r="D107" s="20">
        <v>3</v>
      </c>
      <c r="E107" s="83" t="s">
        <v>57</v>
      </c>
      <c r="F107" s="22">
        <v>240</v>
      </c>
      <c r="G107" s="91">
        <v>80</v>
      </c>
      <c r="H107" s="91">
        <v>80</v>
      </c>
      <c r="I107" s="13">
        <v>80</v>
      </c>
      <c r="J107" s="8"/>
    </row>
    <row r="108" spans="1:10" ht="35.25" hidden="1" customHeight="1" x14ac:dyDescent="0.2">
      <c r="A108" s="117" t="s">
        <v>58</v>
      </c>
      <c r="B108" s="103" t="s">
        <v>140</v>
      </c>
      <c r="C108" s="41">
        <v>7</v>
      </c>
      <c r="D108" s="41">
        <v>7</v>
      </c>
      <c r="E108" s="83"/>
      <c r="F108" s="22"/>
      <c r="G108" s="90">
        <f t="shared" ref="G108:H111" si="36">G109</f>
        <v>0</v>
      </c>
      <c r="H108" s="90">
        <f t="shared" si="36"/>
        <v>0</v>
      </c>
      <c r="I108" s="7">
        <f>I109</f>
        <v>0</v>
      </c>
      <c r="J108" s="8"/>
    </row>
    <row r="109" spans="1:10" ht="35.25" hidden="1" customHeight="1" x14ac:dyDescent="0.2">
      <c r="A109" s="84" t="s">
        <v>9</v>
      </c>
      <c r="B109" s="103" t="s">
        <v>140</v>
      </c>
      <c r="C109" s="20">
        <v>7</v>
      </c>
      <c r="D109" s="20">
        <v>7</v>
      </c>
      <c r="E109" s="83" t="s">
        <v>10</v>
      </c>
      <c r="F109" s="22"/>
      <c r="G109" s="91">
        <f t="shared" si="36"/>
        <v>0</v>
      </c>
      <c r="H109" s="91">
        <f t="shared" si="36"/>
        <v>0</v>
      </c>
      <c r="I109" s="23">
        <f>I110</f>
        <v>0</v>
      </c>
      <c r="J109" s="8"/>
    </row>
    <row r="110" spans="1:10" ht="35.25" hidden="1" customHeight="1" x14ac:dyDescent="0.2">
      <c r="A110" s="84" t="s">
        <v>59</v>
      </c>
      <c r="B110" s="103" t="s">
        <v>140</v>
      </c>
      <c r="C110" s="51">
        <v>7</v>
      </c>
      <c r="D110" s="51">
        <v>7</v>
      </c>
      <c r="E110" s="83" t="s">
        <v>60</v>
      </c>
      <c r="F110" s="22"/>
      <c r="G110" s="91">
        <f t="shared" si="36"/>
        <v>0</v>
      </c>
      <c r="H110" s="91">
        <f t="shared" si="36"/>
        <v>0</v>
      </c>
      <c r="I110" s="18">
        <f>I111</f>
        <v>0</v>
      </c>
      <c r="J110" s="8"/>
    </row>
    <row r="111" spans="1:10" ht="35.25" hidden="1" customHeight="1" x14ac:dyDescent="0.2">
      <c r="A111" s="84" t="s">
        <v>88</v>
      </c>
      <c r="B111" s="103" t="s">
        <v>140</v>
      </c>
      <c r="C111" s="51">
        <v>7</v>
      </c>
      <c r="D111" s="51">
        <v>7</v>
      </c>
      <c r="E111" s="83" t="s">
        <v>60</v>
      </c>
      <c r="F111" s="22">
        <v>200</v>
      </c>
      <c r="G111" s="91">
        <f t="shared" si="36"/>
        <v>0</v>
      </c>
      <c r="H111" s="91">
        <f t="shared" si="36"/>
        <v>0</v>
      </c>
      <c r="I111" s="23">
        <f>I112</f>
        <v>0</v>
      </c>
      <c r="J111" s="8"/>
    </row>
    <row r="112" spans="1:10" ht="35.25" hidden="1" customHeight="1" x14ac:dyDescent="0.2">
      <c r="A112" s="114" t="s">
        <v>18</v>
      </c>
      <c r="B112" s="103" t="s">
        <v>140</v>
      </c>
      <c r="C112" s="51">
        <v>7</v>
      </c>
      <c r="D112" s="51">
        <v>7</v>
      </c>
      <c r="E112" s="83" t="s">
        <v>60</v>
      </c>
      <c r="F112" s="22">
        <v>240</v>
      </c>
      <c r="G112" s="91">
        <v>0</v>
      </c>
      <c r="H112" s="91">
        <v>0</v>
      </c>
      <c r="I112" s="23">
        <v>0</v>
      </c>
      <c r="J112" s="8"/>
    </row>
    <row r="113" spans="1:10" ht="15.95" customHeight="1" x14ac:dyDescent="0.2">
      <c r="A113" s="117" t="s">
        <v>61</v>
      </c>
      <c r="B113" s="104" t="s">
        <v>140</v>
      </c>
      <c r="C113" s="41">
        <v>8</v>
      </c>
      <c r="D113" s="41" t="s">
        <v>7</v>
      </c>
      <c r="E113" s="64" t="s">
        <v>7</v>
      </c>
      <c r="F113" s="45" t="s">
        <v>7</v>
      </c>
      <c r="G113" s="94">
        <f t="shared" ref="G113:H114" si="37">G114</f>
        <v>1293.5999999999999</v>
      </c>
      <c r="H113" s="94">
        <f t="shared" si="37"/>
        <v>1253.8</v>
      </c>
      <c r="I113" s="46">
        <f>I114</f>
        <v>963.1</v>
      </c>
      <c r="J113" s="8"/>
    </row>
    <row r="114" spans="1:10" ht="15.95" customHeight="1" x14ac:dyDescent="0.2">
      <c r="A114" s="117" t="s">
        <v>62</v>
      </c>
      <c r="B114" s="104" t="s">
        <v>140</v>
      </c>
      <c r="C114" s="41">
        <v>8</v>
      </c>
      <c r="D114" s="41">
        <v>1</v>
      </c>
      <c r="E114" s="64" t="s">
        <v>7</v>
      </c>
      <c r="F114" s="45" t="s">
        <v>7</v>
      </c>
      <c r="G114" s="94">
        <f t="shared" si="37"/>
        <v>1293.5999999999999</v>
      </c>
      <c r="H114" s="94">
        <f t="shared" si="37"/>
        <v>1253.8</v>
      </c>
      <c r="I114" s="47">
        <f>I115</f>
        <v>963.1</v>
      </c>
      <c r="J114" s="8"/>
    </row>
    <row r="115" spans="1:10" ht="32.1" customHeight="1" x14ac:dyDescent="0.2">
      <c r="A115" s="75" t="s">
        <v>99</v>
      </c>
      <c r="B115" s="104" t="s">
        <v>140</v>
      </c>
      <c r="C115" s="15">
        <v>8</v>
      </c>
      <c r="D115" s="15">
        <v>1</v>
      </c>
      <c r="E115" s="39" t="s">
        <v>63</v>
      </c>
      <c r="F115" s="17" t="s">
        <v>7</v>
      </c>
      <c r="G115" s="90">
        <f>G116+G124</f>
        <v>1293.5999999999999</v>
      </c>
      <c r="H115" s="90">
        <f t="shared" ref="H115:I115" si="38">H116+H124</f>
        <v>1253.8</v>
      </c>
      <c r="I115" s="7">
        <f t="shared" si="38"/>
        <v>963.1</v>
      </c>
      <c r="J115" s="8"/>
    </row>
    <row r="116" spans="1:10" ht="35.25" customHeight="1" x14ac:dyDescent="0.2">
      <c r="A116" s="84" t="s">
        <v>160</v>
      </c>
      <c r="B116" s="103" t="s">
        <v>140</v>
      </c>
      <c r="C116" s="51">
        <v>8</v>
      </c>
      <c r="D116" s="51">
        <v>1</v>
      </c>
      <c r="E116" s="83" t="s">
        <v>64</v>
      </c>
      <c r="F116" s="52"/>
      <c r="G116" s="96">
        <f t="shared" ref="G116:H116" si="39">G117+G119+G121</f>
        <v>963.1</v>
      </c>
      <c r="H116" s="96">
        <f t="shared" si="39"/>
        <v>1253.8</v>
      </c>
      <c r="I116" s="49">
        <f>I117+I119+I121</f>
        <v>963.1</v>
      </c>
      <c r="J116" s="8"/>
    </row>
    <row r="117" spans="1:10" ht="63.95" customHeight="1" x14ac:dyDescent="0.2">
      <c r="A117" s="84" t="s">
        <v>13</v>
      </c>
      <c r="B117" s="103" t="s">
        <v>140</v>
      </c>
      <c r="C117" s="51">
        <v>8</v>
      </c>
      <c r="D117" s="51">
        <v>1</v>
      </c>
      <c r="E117" s="83" t="s">
        <v>64</v>
      </c>
      <c r="F117" s="52">
        <v>100</v>
      </c>
      <c r="G117" s="96">
        <f t="shared" ref="G117:H117" si="40">G118</f>
        <v>776.1</v>
      </c>
      <c r="H117" s="96">
        <f t="shared" si="40"/>
        <v>1066.8</v>
      </c>
      <c r="I117" s="49">
        <f>I118</f>
        <v>776.1</v>
      </c>
      <c r="J117" s="8"/>
    </row>
    <row r="118" spans="1:10" ht="18.75" x14ac:dyDescent="0.2">
      <c r="A118" s="113" t="s">
        <v>65</v>
      </c>
      <c r="B118" s="103" t="s">
        <v>140</v>
      </c>
      <c r="C118" s="42">
        <v>8</v>
      </c>
      <c r="D118" s="43">
        <v>1</v>
      </c>
      <c r="E118" s="11" t="s">
        <v>64</v>
      </c>
      <c r="F118" s="48">
        <v>110</v>
      </c>
      <c r="G118" s="95">
        <v>776.1</v>
      </c>
      <c r="H118" s="95">
        <v>1066.8</v>
      </c>
      <c r="I118" s="49">
        <v>776.1</v>
      </c>
      <c r="J118" s="8"/>
    </row>
    <row r="119" spans="1:10" ht="32.1" customHeight="1" x14ac:dyDescent="0.2">
      <c r="A119" s="35" t="s">
        <v>88</v>
      </c>
      <c r="B119" s="103" t="s">
        <v>140</v>
      </c>
      <c r="C119" s="50">
        <v>8</v>
      </c>
      <c r="D119" s="51">
        <v>1</v>
      </c>
      <c r="E119" s="11" t="s">
        <v>64</v>
      </c>
      <c r="F119" s="52">
        <v>200</v>
      </c>
      <c r="G119" s="96">
        <f t="shared" ref="G119:H119" si="41">G120</f>
        <v>170</v>
      </c>
      <c r="H119" s="96">
        <f t="shared" si="41"/>
        <v>170</v>
      </c>
      <c r="I119" s="53">
        <f>I120</f>
        <v>170</v>
      </c>
      <c r="J119" s="8"/>
    </row>
    <row r="120" spans="1:10" ht="32.1" customHeight="1" x14ac:dyDescent="0.2">
      <c r="A120" s="114" t="s">
        <v>18</v>
      </c>
      <c r="B120" s="103" t="s">
        <v>140</v>
      </c>
      <c r="C120" s="54">
        <v>8</v>
      </c>
      <c r="D120" s="55">
        <v>1</v>
      </c>
      <c r="E120" s="11" t="s">
        <v>64</v>
      </c>
      <c r="F120" s="56">
        <v>240</v>
      </c>
      <c r="G120" s="97">
        <v>170</v>
      </c>
      <c r="H120" s="97">
        <v>170</v>
      </c>
      <c r="I120" s="57">
        <v>170</v>
      </c>
      <c r="J120" s="8"/>
    </row>
    <row r="121" spans="1:10" ht="15.95" customHeight="1" x14ac:dyDescent="0.2">
      <c r="A121" s="84" t="s">
        <v>19</v>
      </c>
      <c r="B121" s="103" t="s">
        <v>140</v>
      </c>
      <c r="C121" s="42">
        <v>8</v>
      </c>
      <c r="D121" s="43">
        <v>1</v>
      </c>
      <c r="E121" s="11" t="s">
        <v>64</v>
      </c>
      <c r="F121" s="48">
        <v>800</v>
      </c>
      <c r="G121" s="95">
        <f>G123+G122</f>
        <v>17</v>
      </c>
      <c r="H121" s="95">
        <f t="shared" ref="H121" si="42">H123</f>
        <v>17</v>
      </c>
      <c r="I121" s="49">
        <f>I123</f>
        <v>17</v>
      </c>
      <c r="J121" s="8"/>
    </row>
    <row r="122" spans="1:10" ht="35.25" hidden="1" customHeight="1" x14ac:dyDescent="0.2">
      <c r="A122" s="84" t="s">
        <v>136</v>
      </c>
      <c r="B122" s="103" t="s">
        <v>140</v>
      </c>
      <c r="C122" s="42">
        <v>8</v>
      </c>
      <c r="D122" s="43">
        <v>1</v>
      </c>
      <c r="E122" s="11" t="s">
        <v>64</v>
      </c>
      <c r="F122" s="48">
        <v>830</v>
      </c>
      <c r="G122" s="95">
        <v>0</v>
      </c>
      <c r="H122" s="95">
        <v>0</v>
      </c>
      <c r="I122" s="49">
        <v>0</v>
      </c>
      <c r="J122" s="8"/>
    </row>
    <row r="123" spans="1:10" ht="15.95" customHeight="1" x14ac:dyDescent="0.2">
      <c r="A123" s="84" t="s">
        <v>20</v>
      </c>
      <c r="B123" s="103" t="s">
        <v>140</v>
      </c>
      <c r="C123" s="42">
        <v>8</v>
      </c>
      <c r="D123" s="43">
        <v>1</v>
      </c>
      <c r="E123" s="11" t="s">
        <v>64</v>
      </c>
      <c r="F123" s="48">
        <v>850</v>
      </c>
      <c r="G123" s="95">
        <v>17</v>
      </c>
      <c r="H123" s="95">
        <v>17</v>
      </c>
      <c r="I123" s="49">
        <v>17</v>
      </c>
      <c r="J123" s="8"/>
    </row>
    <row r="124" spans="1:10" ht="20.25" customHeight="1" x14ac:dyDescent="0.2">
      <c r="A124" s="35" t="s">
        <v>151</v>
      </c>
      <c r="B124" s="103" t="s">
        <v>140</v>
      </c>
      <c r="C124" s="50">
        <v>8</v>
      </c>
      <c r="D124" s="51">
        <v>1</v>
      </c>
      <c r="E124" s="11" t="s">
        <v>66</v>
      </c>
      <c r="F124" s="52"/>
      <c r="G124" s="96">
        <f t="shared" ref="G124:H125" si="43">G125</f>
        <v>330.5</v>
      </c>
      <c r="H124" s="96">
        <f t="shared" si="43"/>
        <v>0</v>
      </c>
      <c r="I124" s="53">
        <f>I125</f>
        <v>0</v>
      </c>
      <c r="J124" s="8"/>
    </row>
    <row r="125" spans="1:10" ht="63.95" customHeight="1" x14ac:dyDescent="0.2">
      <c r="A125" s="84" t="s">
        <v>13</v>
      </c>
      <c r="B125" s="103" t="s">
        <v>140</v>
      </c>
      <c r="C125" s="50">
        <v>8</v>
      </c>
      <c r="D125" s="51">
        <v>1</v>
      </c>
      <c r="E125" s="11" t="s">
        <v>66</v>
      </c>
      <c r="F125" s="52">
        <v>100</v>
      </c>
      <c r="G125" s="96">
        <f t="shared" si="43"/>
        <v>330.5</v>
      </c>
      <c r="H125" s="96">
        <f t="shared" si="43"/>
        <v>0</v>
      </c>
      <c r="I125" s="53">
        <f>I126</f>
        <v>0</v>
      </c>
      <c r="J125" s="8"/>
    </row>
    <row r="126" spans="1:10" ht="15.95" customHeight="1" x14ac:dyDescent="0.2">
      <c r="A126" s="113" t="s">
        <v>65</v>
      </c>
      <c r="B126" s="103" t="s">
        <v>140</v>
      </c>
      <c r="C126" s="50">
        <v>8</v>
      </c>
      <c r="D126" s="51">
        <v>1</v>
      </c>
      <c r="E126" s="11" t="s">
        <v>66</v>
      </c>
      <c r="F126" s="52">
        <v>110</v>
      </c>
      <c r="G126" s="96">
        <v>330.5</v>
      </c>
      <c r="H126" s="96">
        <v>0</v>
      </c>
      <c r="I126" s="53">
        <v>0</v>
      </c>
      <c r="J126" s="8"/>
    </row>
    <row r="127" spans="1:10" ht="15.95" customHeight="1" x14ac:dyDescent="0.2">
      <c r="A127" s="108" t="s">
        <v>68</v>
      </c>
      <c r="B127" s="104" t="s">
        <v>140</v>
      </c>
      <c r="C127" s="40">
        <v>10</v>
      </c>
      <c r="D127" s="51"/>
      <c r="E127" s="11"/>
      <c r="F127" s="52"/>
      <c r="G127" s="90">
        <f t="shared" ref="G127:I131" si="44">G128</f>
        <v>295.39999999999998</v>
      </c>
      <c r="H127" s="90">
        <f t="shared" si="44"/>
        <v>272.10000000000002</v>
      </c>
      <c r="I127" s="18">
        <f>I128</f>
        <v>272.10000000000002</v>
      </c>
      <c r="J127" s="8"/>
    </row>
    <row r="128" spans="1:10" ht="15.95" customHeight="1" x14ac:dyDescent="0.2">
      <c r="A128" s="110" t="s">
        <v>69</v>
      </c>
      <c r="B128" s="104" t="s">
        <v>140</v>
      </c>
      <c r="C128" s="40">
        <v>10</v>
      </c>
      <c r="D128" s="41">
        <v>1</v>
      </c>
      <c r="E128" s="44" t="s">
        <v>7</v>
      </c>
      <c r="F128" s="45" t="s">
        <v>7</v>
      </c>
      <c r="G128" s="94">
        <f t="shared" si="44"/>
        <v>295.39999999999998</v>
      </c>
      <c r="H128" s="94">
        <f t="shared" si="44"/>
        <v>272.10000000000002</v>
      </c>
      <c r="I128" s="46">
        <f>I129</f>
        <v>272.10000000000002</v>
      </c>
      <c r="J128" s="8"/>
    </row>
    <row r="129" spans="1:10" ht="15.95" customHeight="1" x14ac:dyDescent="0.2">
      <c r="A129" s="115" t="s">
        <v>70</v>
      </c>
      <c r="B129" s="103" t="s">
        <v>140</v>
      </c>
      <c r="C129" s="54">
        <v>10</v>
      </c>
      <c r="D129" s="55">
        <v>1</v>
      </c>
      <c r="E129" s="34" t="s">
        <v>10</v>
      </c>
      <c r="F129" s="56" t="s">
        <v>7</v>
      </c>
      <c r="G129" s="97">
        <f t="shared" si="44"/>
        <v>295.39999999999998</v>
      </c>
      <c r="H129" s="97">
        <f t="shared" si="44"/>
        <v>272.10000000000002</v>
      </c>
      <c r="I129" s="57">
        <f>I130</f>
        <v>272.10000000000002</v>
      </c>
      <c r="J129" s="8"/>
    </row>
    <row r="130" spans="1:10" ht="32.1" customHeight="1" x14ac:dyDescent="0.2">
      <c r="A130" s="116" t="s">
        <v>71</v>
      </c>
      <c r="B130" s="103" t="s">
        <v>140</v>
      </c>
      <c r="C130" s="42">
        <v>10</v>
      </c>
      <c r="D130" s="43">
        <v>1</v>
      </c>
      <c r="E130" s="11" t="s">
        <v>86</v>
      </c>
      <c r="F130" s="48" t="s">
        <v>7</v>
      </c>
      <c r="G130" s="95">
        <f t="shared" si="44"/>
        <v>295.39999999999998</v>
      </c>
      <c r="H130" s="95">
        <f t="shared" si="44"/>
        <v>272.10000000000002</v>
      </c>
      <c r="I130" s="49">
        <f>I131</f>
        <v>272.10000000000002</v>
      </c>
      <c r="J130" s="8"/>
    </row>
    <row r="131" spans="1:10" ht="15.95" customHeight="1" x14ac:dyDescent="0.2">
      <c r="A131" s="111" t="s">
        <v>72</v>
      </c>
      <c r="B131" s="103" t="s">
        <v>140</v>
      </c>
      <c r="C131" s="50">
        <v>10</v>
      </c>
      <c r="D131" s="51">
        <v>1</v>
      </c>
      <c r="E131" s="11" t="s">
        <v>86</v>
      </c>
      <c r="F131" s="52">
        <v>300</v>
      </c>
      <c r="G131" s="96">
        <f>G132</f>
        <v>295.39999999999998</v>
      </c>
      <c r="H131" s="96">
        <f t="shared" si="44"/>
        <v>272.10000000000002</v>
      </c>
      <c r="I131" s="53">
        <f t="shared" si="44"/>
        <v>272.10000000000002</v>
      </c>
      <c r="J131" s="8"/>
    </row>
    <row r="132" spans="1:10" ht="15.95" customHeight="1" x14ac:dyDescent="0.2">
      <c r="A132" s="152" t="s">
        <v>146</v>
      </c>
      <c r="B132" s="103" t="s">
        <v>140</v>
      </c>
      <c r="C132" s="50">
        <v>10</v>
      </c>
      <c r="D132" s="51">
        <v>1</v>
      </c>
      <c r="E132" s="83" t="s">
        <v>86</v>
      </c>
      <c r="F132" s="52">
        <v>310</v>
      </c>
      <c r="G132" s="96">
        <v>295.39999999999998</v>
      </c>
      <c r="H132" s="96">
        <v>272.10000000000002</v>
      </c>
      <c r="I132" s="53">
        <v>272.10000000000002</v>
      </c>
      <c r="J132" s="8"/>
    </row>
    <row r="133" spans="1:10" ht="35.25" hidden="1" customHeight="1" x14ac:dyDescent="0.2">
      <c r="A133" s="112" t="s">
        <v>73</v>
      </c>
      <c r="B133" s="103" t="s">
        <v>140</v>
      </c>
      <c r="C133" s="58">
        <v>11</v>
      </c>
      <c r="D133" s="59" t="s">
        <v>7</v>
      </c>
      <c r="E133" s="60" t="s">
        <v>7</v>
      </c>
      <c r="F133" s="61" t="s">
        <v>7</v>
      </c>
      <c r="G133" s="98">
        <f t="shared" ref="G133:H137" si="45">G134</f>
        <v>0</v>
      </c>
      <c r="H133" s="98">
        <f t="shared" si="45"/>
        <v>0</v>
      </c>
      <c r="I133" s="62">
        <f>I134</f>
        <v>0</v>
      </c>
      <c r="J133" s="8"/>
    </row>
    <row r="134" spans="1:10" ht="35.25" hidden="1" x14ac:dyDescent="0.2">
      <c r="A134" s="117" t="s">
        <v>76</v>
      </c>
      <c r="B134" s="103" t="s">
        <v>140</v>
      </c>
      <c r="C134" s="41">
        <v>11</v>
      </c>
      <c r="D134" s="41">
        <v>5</v>
      </c>
      <c r="E134" s="64" t="s">
        <v>7</v>
      </c>
      <c r="F134" s="45" t="s">
        <v>7</v>
      </c>
      <c r="G134" s="94">
        <f t="shared" si="45"/>
        <v>0</v>
      </c>
      <c r="H134" s="94">
        <f t="shared" si="45"/>
        <v>0</v>
      </c>
      <c r="I134" s="46">
        <f>I135</f>
        <v>0</v>
      </c>
      <c r="J134" s="8"/>
    </row>
    <row r="135" spans="1:10" ht="35.25" hidden="1" customHeight="1" x14ac:dyDescent="0.2">
      <c r="A135" s="84" t="s">
        <v>9</v>
      </c>
      <c r="B135" s="103" t="s">
        <v>140</v>
      </c>
      <c r="C135" s="20">
        <v>11</v>
      </c>
      <c r="D135" s="20">
        <v>5</v>
      </c>
      <c r="E135" s="83" t="s">
        <v>10</v>
      </c>
      <c r="F135" s="22"/>
      <c r="G135" s="91">
        <f t="shared" si="45"/>
        <v>0</v>
      </c>
      <c r="H135" s="91">
        <f t="shared" si="45"/>
        <v>0</v>
      </c>
      <c r="I135" s="23">
        <f>I136</f>
        <v>0</v>
      </c>
      <c r="J135" s="8"/>
    </row>
    <row r="136" spans="1:10" ht="35.25" hidden="1" customHeight="1" x14ac:dyDescent="0.2">
      <c r="A136" s="35" t="s">
        <v>74</v>
      </c>
      <c r="B136" s="103" t="s">
        <v>140</v>
      </c>
      <c r="C136" s="51">
        <v>11</v>
      </c>
      <c r="D136" s="51">
        <v>5</v>
      </c>
      <c r="E136" s="83" t="s">
        <v>75</v>
      </c>
      <c r="F136" s="52" t="s">
        <v>7</v>
      </c>
      <c r="G136" s="96">
        <f t="shared" si="45"/>
        <v>0</v>
      </c>
      <c r="H136" s="96">
        <f t="shared" si="45"/>
        <v>0</v>
      </c>
      <c r="I136" s="53">
        <f>I137</f>
        <v>0</v>
      </c>
      <c r="J136" s="8"/>
    </row>
    <row r="137" spans="1:10" ht="35.25" hidden="1" customHeight="1" x14ac:dyDescent="0.2">
      <c r="A137" s="35" t="s">
        <v>88</v>
      </c>
      <c r="B137" s="103" t="s">
        <v>140</v>
      </c>
      <c r="C137" s="42">
        <v>11</v>
      </c>
      <c r="D137" s="43">
        <v>5</v>
      </c>
      <c r="E137" s="83" t="s">
        <v>75</v>
      </c>
      <c r="F137" s="12">
        <v>200</v>
      </c>
      <c r="G137" s="89">
        <f t="shared" si="45"/>
        <v>0</v>
      </c>
      <c r="H137" s="89">
        <f t="shared" si="45"/>
        <v>0</v>
      </c>
      <c r="I137" s="13">
        <f>I138</f>
        <v>0</v>
      </c>
      <c r="J137" s="8"/>
    </row>
    <row r="138" spans="1:10" ht="35.25" hidden="1" customHeight="1" x14ac:dyDescent="0.2">
      <c r="A138" s="84" t="s">
        <v>18</v>
      </c>
      <c r="B138" s="103" t="s">
        <v>140</v>
      </c>
      <c r="C138" s="51">
        <v>11</v>
      </c>
      <c r="D138" s="51">
        <v>5</v>
      </c>
      <c r="E138" s="83" t="s">
        <v>75</v>
      </c>
      <c r="F138" s="22">
        <v>240</v>
      </c>
      <c r="G138" s="91">
        <v>0</v>
      </c>
      <c r="H138" s="91">
        <v>0</v>
      </c>
      <c r="I138" s="23">
        <v>0</v>
      </c>
      <c r="J138" s="8"/>
    </row>
    <row r="139" spans="1:10" ht="15.95" customHeight="1" x14ac:dyDescent="0.2">
      <c r="A139" s="75" t="s">
        <v>77</v>
      </c>
      <c r="B139" s="104" t="s">
        <v>140</v>
      </c>
      <c r="C139" s="15">
        <v>99</v>
      </c>
      <c r="D139" s="15"/>
      <c r="E139" s="39" t="s">
        <v>7</v>
      </c>
      <c r="F139" s="17" t="s">
        <v>7</v>
      </c>
      <c r="G139" s="90">
        <f t="shared" ref="G139:I143" si="46">G140</f>
        <v>0</v>
      </c>
      <c r="H139" s="90">
        <f t="shared" si="46"/>
        <v>203</v>
      </c>
      <c r="I139" s="18">
        <f t="shared" si="46"/>
        <v>347.7</v>
      </c>
      <c r="J139" s="8"/>
    </row>
    <row r="140" spans="1:10" ht="15.95" customHeight="1" x14ac:dyDescent="0.2">
      <c r="A140" s="84" t="s">
        <v>77</v>
      </c>
      <c r="B140" s="103" t="s">
        <v>140</v>
      </c>
      <c r="C140" s="20">
        <v>99</v>
      </c>
      <c r="D140" s="20">
        <v>99</v>
      </c>
      <c r="E140" s="83"/>
      <c r="F140" s="22"/>
      <c r="G140" s="91">
        <f t="shared" si="46"/>
        <v>0</v>
      </c>
      <c r="H140" s="91">
        <f t="shared" si="46"/>
        <v>203</v>
      </c>
      <c r="I140" s="23">
        <f t="shared" si="46"/>
        <v>347.7</v>
      </c>
      <c r="J140" s="8"/>
    </row>
    <row r="141" spans="1:10" ht="15.95" customHeight="1" x14ac:dyDescent="0.2">
      <c r="A141" s="84" t="s">
        <v>9</v>
      </c>
      <c r="B141" s="103" t="s">
        <v>140</v>
      </c>
      <c r="C141" s="20">
        <v>99</v>
      </c>
      <c r="D141" s="20">
        <v>99</v>
      </c>
      <c r="E141" s="83" t="s">
        <v>10</v>
      </c>
      <c r="F141" s="22"/>
      <c r="G141" s="91">
        <f t="shared" si="46"/>
        <v>0</v>
      </c>
      <c r="H141" s="91">
        <f t="shared" si="46"/>
        <v>203</v>
      </c>
      <c r="I141" s="23">
        <f t="shared" si="46"/>
        <v>347.7</v>
      </c>
      <c r="J141" s="8"/>
    </row>
    <row r="142" spans="1:10" ht="15.95" customHeight="1" x14ac:dyDescent="0.2">
      <c r="A142" s="84" t="s">
        <v>77</v>
      </c>
      <c r="B142" s="103" t="s">
        <v>140</v>
      </c>
      <c r="C142" s="20">
        <v>99</v>
      </c>
      <c r="D142" s="20">
        <v>99</v>
      </c>
      <c r="E142" s="83" t="s">
        <v>78</v>
      </c>
      <c r="F142" s="22"/>
      <c r="G142" s="91">
        <f t="shared" si="46"/>
        <v>0</v>
      </c>
      <c r="H142" s="91">
        <f t="shared" si="46"/>
        <v>203</v>
      </c>
      <c r="I142" s="23">
        <f t="shared" si="46"/>
        <v>347.7</v>
      </c>
      <c r="J142" s="8"/>
    </row>
    <row r="143" spans="1:10" ht="15.95" customHeight="1" x14ac:dyDescent="0.2">
      <c r="A143" s="84" t="s">
        <v>77</v>
      </c>
      <c r="B143" s="103" t="s">
        <v>140</v>
      </c>
      <c r="C143" s="20">
        <v>99</v>
      </c>
      <c r="D143" s="20">
        <v>99</v>
      </c>
      <c r="E143" s="83" t="s">
        <v>78</v>
      </c>
      <c r="F143" s="22">
        <v>900</v>
      </c>
      <c r="G143" s="91">
        <f t="shared" si="46"/>
        <v>0</v>
      </c>
      <c r="H143" s="91">
        <f t="shared" si="46"/>
        <v>203</v>
      </c>
      <c r="I143" s="23">
        <f t="shared" si="46"/>
        <v>347.7</v>
      </c>
      <c r="J143" s="8"/>
    </row>
    <row r="144" spans="1:10" ht="15.95" customHeight="1" x14ac:dyDescent="0.2">
      <c r="A144" s="84" t="s">
        <v>77</v>
      </c>
      <c r="B144" s="103" t="s">
        <v>140</v>
      </c>
      <c r="C144" s="20">
        <v>99</v>
      </c>
      <c r="D144" s="20">
        <v>99</v>
      </c>
      <c r="E144" s="83" t="s">
        <v>78</v>
      </c>
      <c r="F144" s="22">
        <v>990</v>
      </c>
      <c r="G144" s="91">
        <v>0</v>
      </c>
      <c r="H144" s="91">
        <v>203</v>
      </c>
      <c r="I144" s="23">
        <v>347.7</v>
      </c>
      <c r="J144" s="8"/>
    </row>
    <row r="145" spans="1:10" ht="18.75" x14ac:dyDescent="0.25">
      <c r="A145" s="164" t="s">
        <v>79</v>
      </c>
      <c r="B145" s="65"/>
      <c r="C145" s="65"/>
      <c r="D145" s="65"/>
      <c r="E145" s="66"/>
      <c r="F145" s="67"/>
      <c r="G145" s="90">
        <f>G10+G63+G70+G76+G87+G113+G127+G133+G139</f>
        <v>8802.5999999999985</v>
      </c>
      <c r="H145" s="90">
        <f t="shared" ref="H145:I145" si="47">H10+H63+H70+H76+H87+H113+H127+H133+H139</f>
        <v>8239.2999999999993</v>
      </c>
      <c r="I145" s="46">
        <f t="shared" si="47"/>
        <v>7076.74</v>
      </c>
      <c r="J145" s="8"/>
    </row>
    <row r="146" spans="1:10" ht="15.75" x14ac:dyDescent="0.25">
      <c r="A146" s="68"/>
      <c r="B146" s="68"/>
    </row>
    <row r="147" spans="1:10" ht="15.75" x14ac:dyDescent="0.25">
      <c r="A147" s="68"/>
      <c r="B147" s="68"/>
    </row>
    <row r="148" spans="1:10" ht="15" x14ac:dyDescent="0.2">
      <c r="A148" s="69"/>
      <c r="B148" s="69"/>
    </row>
    <row r="149" spans="1:10" ht="15" x14ac:dyDescent="0.2">
      <c r="A149" s="70"/>
      <c r="B149" s="70"/>
    </row>
    <row r="150" spans="1:10" ht="15" x14ac:dyDescent="0.2">
      <c r="A150" s="69"/>
      <c r="B150" s="69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B19:B144 B9:B15" numberStoredAsText="1"/>
    <ignoredError sqref="G20:I22 G52:I57 G89:I92 G59:I66 H58:I58 G78:I78 G94:I105 H93:I9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I13" sqref="I13"/>
    </sheetView>
  </sheetViews>
  <sheetFormatPr defaultRowHeight="12.75" x14ac:dyDescent="0.2"/>
  <cols>
    <col min="1" max="1" width="24.5703125" style="119" customWidth="1"/>
    <col min="2" max="2" width="41.7109375" style="119" customWidth="1"/>
    <col min="3" max="3" width="12" style="119" customWidth="1"/>
    <col min="4" max="4" width="11.140625" style="119" customWidth="1"/>
    <col min="5" max="5" width="11" style="119" customWidth="1"/>
    <col min="6" max="258" width="9.140625" style="119"/>
    <col min="259" max="259" width="21.28515625" style="119" customWidth="1"/>
    <col min="260" max="260" width="49.28515625" style="119" customWidth="1"/>
    <col min="261" max="261" width="10.5703125" style="119" customWidth="1"/>
    <col min="262" max="514" width="9.140625" style="119"/>
    <col min="515" max="515" width="21.28515625" style="119" customWidth="1"/>
    <col min="516" max="516" width="49.28515625" style="119" customWidth="1"/>
    <col min="517" max="517" width="10.5703125" style="119" customWidth="1"/>
    <col min="518" max="770" width="9.140625" style="119"/>
    <col min="771" max="771" width="21.28515625" style="119" customWidth="1"/>
    <col min="772" max="772" width="49.28515625" style="119" customWidth="1"/>
    <col min="773" max="773" width="10.5703125" style="119" customWidth="1"/>
    <col min="774" max="1026" width="9.140625" style="119"/>
    <col min="1027" max="1027" width="21.28515625" style="119" customWidth="1"/>
    <col min="1028" max="1028" width="49.28515625" style="119" customWidth="1"/>
    <col min="1029" max="1029" width="10.5703125" style="119" customWidth="1"/>
    <col min="1030" max="1282" width="9.140625" style="119"/>
    <col min="1283" max="1283" width="21.28515625" style="119" customWidth="1"/>
    <col min="1284" max="1284" width="49.28515625" style="119" customWidth="1"/>
    <col min="1285" max="1285" width="10.5703125" style="119" customWidth="1"/>
    <col min="1286" max="1538" width="9.140625" style="119"/>
    <col min="1539" max="1539" width="21.28515625" style="119" customWidth="1"/>
    <col min="1540" max="1540" width="49.28515625" style="119" customWidth="1"/>
    <col min="1541" max="1541" width="10.5703125" style="119" customWidth="1"/>
    <col min="1542" max="1794" width="9.140625" style="119"/>
    <col min="1795" max="1795" width="21.28515625" style="119" customWidth="1"/>
    <col min="1796" max="1796" width="49.28515625" style="119" customWidth="1"/>
    <col min="1797" max="1797" width="10.5703125" style="119" customWidth="1"/>
    <col min="1798" max="2050" width="9.140625" style="119"/>
    <col min="2051" max="2051" width="21.28515625" style="119" customWidth="1"/>
    <col min="2052" max="2052" width="49.28515625" style="119" customWidth="1"/>
    <col min="2053" max="2053" width="10.5703125" style="119" customWidth="1"/>
    <col min="2054" max="2306" width="9.140625" style="119"/>
    <col min="2307" max="2307" width="21.28515625" style="119" customWidth="1"/>
    <col min="2308" max="2308" width="49.28515625" style="119" customWidth="1"/>
    <col min="2309" max="2309" width="10.5703125" style="119" customWidth="1"/>
    <col min="2310" max="2562" width="9.140625" style="119"/>
    <col min="2563" max="2563" width="21.28515625" style="119" customWidth="1"/>
    <col min="2564" max="2564" width="49.28515625" style="119" customWidth="1"/>
    <col min="2565" max="2565" width="10.5703125" style="119" customWidth="1"/>
    <col min="2566" max="2818" width="9.140625" style="119"/>
    <col min="2819" max="2819" width="21.28515625" style="119" customWidth="1"/>
    <col min="2820" max="2820" width="49.28515625" style="119" customWidth="1"/>
    <col min="2821" max="2821" width="10.5703125" style="119" customWidth="1"/>
    <col min="2822" max="3074" width="9.140625" style="119"/>
    <col min="3075" max="3075" width="21.28515625" style="119" customWidth="1"/>
    <col min="3076" max="3076" width="49.28515625" style="119" customWidth="1"/>
    <col min="3077" max="3077" width="10.5703125" style="119" customWidth="1"/>
    <col min="3078" max="3330" width="9.140625" style="119"/>
    <col min="3331" max="3331" width="21.28515625" style="119" customWidth="1"/>
    <col min="3332" max="3332" width="49.28515625" style="119" customWidth="1"/>
    <col min="3333" max="3333" width="10.5703125" style="119" customWidth="1"/>
    <col min="3334" max="3586" width="9.140625" style="119"/>
    <col min="3587" max="3587" width="21.28515625" style="119" customWidth="1"/>
    <col min="3588" max="3588" width="49.28515625" style="119" customWidth="1"/>
    <col min="3589" max="3589" width="10.5703125" style="119" customWidth="1"/>
    <col min="3590" max="3842" width="9.140625" style="119"/>
    <col min="3843" max="3843" width="21.28515625" style="119" customWidth="1"/>
    <col min="3844" max="3844" width="49.28515625" style="119" customWidth="1"/>
    <col min="3845" max="3845" width="10.5703125" style="119" customWidth="1"/>
    <col min="3846" max="4098" width="9.140625" style="119"/>
    <col min="4099" max="4099" width="21.28515625" style="119" customWidth="1"/>
    <col min="4100" max="4100" width="49.28515625" style="119" customWidth="1"/>
    <col min="4101" max="4101" width="10.5703125" style="119" customWidth="1"/>
    <col min="4102" max="4354" width="9.140625" style="119"/>
    <col min="4355" max="4355" width="21.28515625" style="119" customWidth="1"/>
    <col min="4356" max="4356" width="49.28515625" style="119" customWidth="1"/>
    <col min="4357" max="4357" width="10.5703125" style="119" customWidth="1"/>
    <col min="4358" max="4610" width="9.140625" style="119"/>
    <col min="4611" max="4611" width="21.28515625" style="119" customWidth="1"/>
    <col min="4612" max="4612" width="49.28515625" style="119" customWidth="1"/>
    <col min="4613" max="4613" width="10.5703125" style="119" customWidth="1"/>
    <col min="4614" max="4866" width="9.140625" style="119"/>
    <col min="4867" max="4867" width="21.28515625" style="119" customWidth="1"/>
    <col min="4868" max="4868" width="49.28515625" style="119" customWidth="1"/>
    <col min="4869" max="4869" width="10.5703125" style="119" customWidth="1"/>
    <col min="4870" max="5122" width="9.140625" style="119"/>
    <col min="5123" max="5123" width="21.28515625" style="119" customWidth="1"/>
    <col min="5124" max="5124" width="49.28515625" style="119" customWidth="1"/>
    <col min="5125" max="5125" width="10.5703125" style="119" customWidth="1"/>
    <col min="5126" max="5378" width="9.140625" style="119"/>
    <col min="5379" max="5379" width="21.28515625" style="119" customWidth="1"/>
    <col min="5380" max="5380" width="49.28515625" style="119" customWidth="1"/>
    <col min="5381" max="5381" width="10.5703125" style="119" customWidth="1"/>
    <col min="5382" max="5634" width="9.140625" style="119"/>
    <col min="5635" max="5635" width="21.28515625" style="119" customWidth="1"/>
    <col min="5636" max="5636" width="49.28515625" style="119" customWidth="1"/>
    <col min="5637" max="5637" width="10.5703125" style="119" customWidth="1"/>
    <col min="5638" max="5890" width="9.140625" style="119"/>
    <col min="5891" max="5891" width="21.28515625" style="119" customWidth="1"/>
    <col min="5892" max="5892" width="49.28515625" style="119" customWidth="1"/>
    <col min="5893" max="5893" width="10.5703125" style="119" customWidth="1"/>
    <col min="5894" max="6146" width="9.140625" style="119"/>
    <col min="6147" max="6147" width="21.28515625" style="119" customWidth="1"/>
    <col min="6148" max="6148" width="49.28515625" style="119" customWidth="1"/>
    <col min="6149" max="6149" width="10.5703125" style="119" customWidth="1"/>
    <col min="6150" max="6402" width="9.140625" style="119"/>
    <col min="6403" max="6403" width="21.28515625" style="119" customWidth="1"/>
    <col min="6404" max="6404" width="49.28515625" style="119" customWidth="1"/>
    <col min="6405" max="6405" width="10.5703125" style="119" customWidth="1"/>
    <col min="6406" max="6658" width="9.140625" style="119"/>
    <col min="6659" max="6659" width="21.28515625" style="119" customWidth="1"/>
    <col min="6660" max="6660" width="49.28515625" style="119" customWidth="1"/>
    <col min="6661" max="6661" width="10.5703125" style="119" customWidth="1"/>
    <col min="6662" max="6914" width="9.140625" style="119"/>
    <col min="6915" max="6915" width="21.28515625" style="119" customWidth="1"/>
    <col min="6916" max="6916" width="49.28515625" style="119" customWidth="1"/>
    <col min="6917" max="6917" width="10.5703125" style="119" customWidth="1"/>
    <col min="6918" max="7170" width="9.140625" style="119"/>
    <col min="7171" max="7171" width="21.28515625" style="119" customWidth="1"/>
    <col min="7172" max="7172" width="49.28515625" style="119" customWidth="1"/>
    <col min="7173" max="7173" width="10.5703125" style="119" customWidth="1"/>
    <col min="7174" max="7426" width="9.140625" style="119"/>
    <col min="7427" max="7427" width="21.28515625" style="119" customWidth="1"/>
    <col min="7428" max="7428" width="49.28515625" style="119" customWidth="1"/>
    <col min="7429" max="7429" width="10.5703125" style="119" customWidth="1"/>
    <col min="7430" max="7682" width="9.140625" style="119"/>
    <col min="7683" max="7683" width="21.28515625" style="119" customWidth="1"/>
    <col min="7684" max="7684" width="49.28515625" style="119" customWidth="1"/>
    <col min="7685" max="7685" width="10.5703125" style="119" customWidth="1"/>
    <col min="7686" max="7938" width="9.140625" style="119"/>
    <col min="7939" max="7939" width="21.28515625" style="119" customWidth="1"/>
    <col min="7940" max="7940" width="49.28515625" style="119" customWidth="1"/>
    <col min="7941" max="7941" width="10.5703125" style="119" customWidth="1"/>
    <col min="7942" max="8194" width="9.140625" style="119"/>
    <col min="8195" max="8195" width="21.28515625" style="119" customWidth="1"/>
    <col min="8196" max="8196" width="49.28515625" style="119" customWidth="1"/>
    <col min="8197" max="8197" width="10.5703125" style="119" customWidth="1"/>
    <col min="8198" max="8450" width="9.140625" style="119"/>
    <col min="8451" max="8451" width="21.28515625" style="119" customWidth="1"/>
    <col min="8452" max="8452" width="49.28515625" style="119" customWidth="1"/>
    <col min="8453" max="8453" width="10.5703125" style="119" customWidth="1"/>
    <col min="8454" max="8706" width="9.140625" style="119"/>
    <col min="8707" max="8707" width="21.28515625" style="119" customWidth="1"/>
    <col min="8708" max="8708" width="49.28515625" style="119" customWidth="1"/>
    <col min="8709" max="8709" width="10.5703125" style="119" customWidth="1"/>
    <col min="8710" max="8962" width="9.140625" style="119"/>
    <col min="8963" max="8963" width="21.28515625" style="119" customWidth="1"/>
    <col min="8964" max="8964" width="49.28515625" style="119" customWidth="1"/>
    <col min="8965" max="8965" width="10.5703125" style="119" customWidth="1"/>
    <col min="8966" max="9218" width="9.140625" style="119"/>
    <col min="9219" max="9219" width="21.28515625" style="119" customWidth="1"/>
    <col min="9220" max="9220" width="49.28515625" style="119" customWidth="1"/>
    <col min="9221" max="9221" width="10.5703125" style="119" customWidth="1"/>
    <col min="9222" max="9474" width="9.140625" style="119"/>
    <col min="9475" max="9475" width="21.28515625" style="119" customWidth="1"/>
    <col min="9476" max="9476" width="49.28515625" style="119" customWidth="1"/>
    <col min="9477" max="9477" width="10.5703125" style="119" customWidth="1"/>
    <col min="9478" max="9730" width="9.140625" style="119"/>
    <col min="9731" max="9731" width="21.28515625" style="119" customWidth="1"/>
    <col min="9732" max="9732" width="49.28515625" style="119" customWidth="1"/>
    <col min="9733" max="9733" width="10.5703125" style="119" customWidth="1"/>
    <col min="9734" max="9986" width="9.140625" style="119"/>
    <col min="9987" max="9987" width="21.28515625" style="119" customWidth="1"/>
    <col min="9988" max="9988" width="49.28515625" style="119" customWidth="1"/>
    <col min="9989" max="9989" width="10.5703125" style="119" customWidth="1"/>
    <col min="9990" max="10242" width="9.140625" style="119"/>
    <col min="10243" max="10243" width="21.28515625" style="119" customWidth="1"/>
    <col min="10244" max="10244" width="49.28515625" style="119" customWidth="1"/>
    <col min="10245" max="10245" width="10.5703125" style="119" customWidth="1"/>
    <col min="10246" max="10498" width="9.140625" style="119"/>
    <col min="10499" max="10499" width="21.28515625" style="119" customWidth="1"/>
    <col min="10500" max="10500" width="49.28515625" style="119" customWidth="1"/>
    <col min="10501" max="10501" width="10.5703125" style="119" customWidth="1"/>
    <col min="10502" max="10754" width="9.140625" style="119"/>
    <col min="10755" max="10755" width="21.28515625" style="119" customWidth="1"/>
    <col min="10756" max="10756" width="49.28515625" style="119" customWidth="1"/>
    <col min="10757" max="10757" width="10.5703125" style="119" customWidth="1"/>
    <col min="10758" max="11010" width="9.140625" style="119"/>
    <col min="11011" max="11011" width="21.28515625" style="119" customWidth="1"/>
    <col min="11012" max="11012" width="49.28515625" style="119" customWidth="1"/>
    <col min="11013" max="11013" width="10.5703125" style="119" customWidth="1"/>
    <col min="11014" max="11266" width="9.140625" style="119"/>
    <col min="11267" max="11267" width="21.28515625" style="119" customWidth="1"/>
    <col min="11268" max="11268" width="49.28515625" style="119" customWidth="1"/>
    <col min="11269" max="11269" width="10.5703125" style="119" customWidth="1"/>
    <col min="11270" max="11522" width="9.140625" style="119"/>
    <col min="11523" max="11523" width="21.28515625" style="119" customWidth="1"/>
    <col min="11524" max="11524" width="49.28515625" style="119" customWidth="1"/>
    <col min="11525" max="11525" width="10.5703125" style="119" customWidth="1"/>
    <col min="11526" max="11778" width="9.140625" style="119"/>
    <col min="11779" max="11779" width="21.28515625" style="119" customWidth="1"/>
    <col min="11780" max="11780" width="49.28515625" style="119" customWidth="1"/>
    <col min="11781" max="11781" width="10.5703125" style="119" customWidth="1"/>
    <col min="11782" max="12034" width="9.140625" style="119"/>
    <col min="12035" max="12035" width="21.28515625" style="119" customWidth="1"/>
    <col min="12036" max="12036" width="49.28515625" style="119" customWidth="1"/>
    <col min="12037" max="12037" width="10.5703125" style="119" customWidth="1"/>
    <col min="12038" max="12290" width="9.140625" style="119"/>
    <col min="12291" max="12291" width="21.28515625" style="119" customWidth="1"/>
    <col min="12292" max="12292" width="49.28515625" style="119" customWidth="1"/>
    <col min="12293" max="12293" width="10.5703125" style="119" customWidth="1"/>
    <col min="12294" max="12546" width="9.140625" style="119"/>
    <col min="12547" max="12547" width="21.28515625" style="119" customWidth="1"/>
    <col min="12548" max="12548" width="49.28515625" style="119" customWidth="1"/>
    <col min="12549" max="12549" width="10.5703125" style="119" customWidth="1"/>
    <col min="12550" max="12802" width="9.140625" style="119"/>
    <col min="12803" max="12803" width="21.28515625" style="119" customWidth="1"/>
    <col min="12804" max="12804" width="49.28515625" style="119" customWidth="1"/>
    <col min="12805" max="12805" width="10.5703125" style="119" customWidth="1"/>
    <col min="12806" max="13058" width="9.140625" style="119"/>
    <col min="13059" max="13059" width="21.28515625" style="119" customWidth="1"/>
    <col min="13060" max="13060" width="49.28515625" style="119" customWidth="1"/>
    <col min="13061" max="13061" width="10.5703125" style="119" customWidth="1"/>
    <col min="13062" max="13314" width="9.140625" style="119"/>
    <col min="13315" max="13315" width="21.28515625" style="119" customWidth="1"/>
    <col min="13316" max="13316" width="49.28515625" style="119" customWidth="1"/>
    <col min="13317" max="13317" width="10.5703125" style="119" customWidth="1"/>
    <col min="13318" max="13570" width="9.140625" style="119"/>
    <col min="13571" max="13571" width="21.28515625" style="119" customWidth="1"/>
    <col min="13572" max="13572" width="49.28515625" style="119" customWidth="1"/>
    <col min="13573" max="13573" width="10.5703125" style="119" customWidth="1"/>
    <col min="13574" max="13826" width="9.140625" style="119"/>
    <col min="13827" max="13827" width="21.28515625" style="119" customWidth="1"/>
    <col min="13828" max="13828" width="49.28515625" style="119" customWidth="1"/>
    <col min="13829" max="13829" width="10.5703125" style="119" customWidth="1"/>
    <col min="13830" max="14082" width="9.140625" style="119"/>
    <col min="14083" max="14083" width="21.28515625" style="119" customWidth="1"/>
    <col min="14084" max="14084" width="49.28515625" style="119" customWidth="1"/>
    <col min="14085" max="14085" width="10.5703125" style="119" customWidth="1"/>
    <col min="14086" max="14338" width="9.140625" style="119"/>
    <col min="14339" max="14339" width="21.28515625" style="119" customWidth="1"/>
    <col min="14340" max="14340" width="49.28515625" style="119" customWidth="1"/>
    <col min="14341" max="14341" width="10.5703125" style="119" customWidth="1"/>
    <col min="14342" max="14594" width="9.140625" style="119"/>
    <col min="14595" max="14595" width="21.28515625" style="119" customWidth="1"/>
    <col min="14596" max="14596" width="49.28515625" style="119" customWidth="1"/>
    <col min="14597" max="14597" width="10.5703125" style="119" customWidth="1"/>
    <col min="14598" max="14850" width="9.140625" style="119"/>
    <col min="14851" max="14851" width="21.28515625" style="119" customWidth="1"/>
    <col min="14852" max="14852" width="49.28515625" style="119" customWidth="1"/>
    <col min="14853" max="14853" width="10.5703125" style="119" customWidth="1"/>
    <col min="14854" max="15106" width="9.140625" style="119"/>
    <col min="15107" max="15107" width="21.28515625" style="119" customWidth="1"/>
    <col min="15108" max="15108" width="49.28515625" style="119" customWidth="1"/>
    <col min="15109" max="15109" width="10.5703125" style="119" customWidth="1"/>
    <col min="15110" max="15362" width="9.140625" style="119"/>
    <col min="15363" max="15363" width="21.28515625" style="119" customWidth="1"/>
    <col min="15364" max="15364" width="49.28515625" style="119" customWidth="1"/>
    <col min="15365" max="15365" width="10.5703125" style="119" customWidth="1"/>
    <col min="15366" max="15618" width="9.140625" style="119"/>
    <col min="15619" max="15619" width="21.28515625" style="119" customWidth="1"/>
    <col min="15620" max="15620" width="49.28515625" style="119" customWidth="1"/>
    <col min="15621" max="15621" width="10.5703125" style="119" customWidth="1"/>
    <col min="15622" max="15874" width="9.140625" style="119"/>
    <col min="15875" max="15875" width="21.28515625" style="119" customWidth="1"/>
    <col min="15876" max="15876" width="49.28515625" style="119" customWidth="1"/>
    <col min="15877" max="15877" width="10.5703125" style="119" customWidth="1"/>
    <col min="15878" max="16130" width="9.140625" style="119"/>
    <col min="16131" max="16131" width="21.28515625" style="119" customWidth="1"/>
    <col min="16132" max="16132" width="49.28515625" style="119" customWidth="1"/>
    <col min="16133" max="16133" width="10.5703125" style="119" customWidth="1"/>
    <col min="16134" max="16384" width="9.140625" style="119"/>
  </cols>
  <sheetData>
    <row r="1" spans="1:10" ht="15" customHeight="1" x14ac:dyDescent="0.25">
      <c r="B1" s="118"/>
      <c r="C1" s="194" t="s">
        <v>148</v>
      </c>
      <c r="D1" s="172"/>
      <c r="E1" s="172"/>
    </row>
    <row r="2" spans="1:10" ht="25.5" customHeight="1" x14ac:dyDescent="0.25">
      <c r="B2" s="120"/>
      <c r="C2" s="171" t="s">
        <v>150</v>
      </c>
      <c r="D2" s="172"/>
      <c r="E2" s="172"/>
    </row>
    <row r="3" spans="1:10" ht="15" x14ac:dyDescent="0.25">
      <c r="B3" s="85"/>
      <c r="C3" s="173" t="s">
        <v>161</v>
      </c>
      <c r="D3" s="174"/>
      <c r="E3" s="174"/>
    </row>
    <row r="4" spans="1:10" ht="14.25" customHeight="1" x14ac:dyDescent="0.2">
      <c r="A4" s="121"/>
      <c r="B4" s="171"/>
      <c r="C4" s="171"/>
      <c r="D4" s="171"/>
      <c r="E4" s="171"/>
    </row>
    <row r="5" spans="1:10" ht="32.25" customHeight="1" x14ac:dyDescent="0.2">
      <c r="A5" s="195" t="s">
        <v>149</v>
      </c>
      <c r="B5" s="195"/>
      <c r="C5" s="195"/>
      <c r="D5" s="195"/>
      <c r="E5" s="195"/>
    </row>
    <row r="6" spans="1:10" ht="16.5" customHeight="1" x14ac:dyDescent="0.2">
      <c r="A6" s="122"/>
      <c r="B6" s="122"/>
      <c r="C6" s="122"/>
      <c r="D6" s="122"/>
      <c r="E6" s="122"/>
    </row>
    <row r="7" spans="1:10" ht="15" x14ac:dyDescent="0.2">
      <c r="A7" s="123"/>
      <c r="B7" s="123"/>
      <c r="C7" s="123"/>
      <c r="D7" s="123"/>
      <c r="E7" s="124" t="s">
        <v>105</v>
      </c>
    </row>
    <row r="8" spans="1:10" ht="38.25" customHeight="1" x14ac:dyDescent="0.2">
      <c r="A8" s="196" t="s">
        <v>106</v>
      </c>
      <c r="B8" s="197" t="s">
        <v>107</v>
      </c>
      <c r="C8" s="199" t="s">
        <v>5</v>
      </c>
      <c r="D8" s="189"/>
      <c r="E8" s="190"/>
      <c r="J8" s="118"/>
    </row>
    <row r="9" spans="1:10" ht="40.5" customHeight="1" x14ac:dyDescent="0.2">
      <c r="A9" s="191"/>
      <c r="B9" s="198"/>
      <c r="C9" s="99" t="s">
        <v>89</v>
      </c>
      <c r="D9" s="99" t="s">
        <v>90</v>
      </c>
      <c r="E9" s="99" t="s">
        <v>129</v>
      </c>
      <c r="J9" s="118"/>
    </row>
    <row r="10" spans="1:10" ht="36.75" customHeight="1" x14ac:dyDescent="0.2">
      <c r="A10" s="125" t="s">
        <v>108</v>
      </c>
      <c r="B10" s="126" t="s">
        <v>109</v>
      </c>
      <c r="C10" s="127">
        <f>C20</f>
        <v>443.89999999999964</v>
      </c>
      <c r="D10" s="127">
        <f>D20</f>
        <v>0</v>
      </c>
      <c r="E10" s="128">
        <f>E20</f>
        <v>0</v>
      </c>
      <c r="J10" s="118"/>
    </row>
    <row r="11" spans="1:10" ht="30" customHeight="1" x14ac:dyDescent="0.2">
      <c r="A11" s="125" t="s">
        <v>110</v>
      </c>
      <c r="B11" s="126" t="s">
        <v>111</v>
      </c>
      <c r="C11" s="127">
        <f>C12+C16</f>
        <v>443.89999999999964</v>
      </c>
      <c r="D11" s="127">
        <f>D12+D16</f>
        <v>0</v>
      </c>
      <c r="E11" s="127">
        <f>E12+E16</f>
        <v>0</v>
      </c>
    </row>
    <row r="12" spans="1:10" ht="30" customHeight="1" x14ac:dyDescent="0.2">
      <c r="A12" s="125" t="s">
        <v>112</v>
      </c>
      <c r="B12" s="126" t="s">
        <v>113</v>
      </c>
      <c r="C12" s="127">
        <f t="shared" ref="C12:E14" si="0">C13</f>
        <v>-8358.7000000000007</v>
      </c>
      <c r="D12" s="127">
        <f t="shared" si="0"/>
        <v>-8239.2999999999993</v>
      </c>
      <c r="E12" s="127">
        <f t="shared" si="0"/>
        <v>-7076.7</v>
      </c>
    </row>
    <row r="13" spans="1:10" ht="30" customHeight="1" x14ac:dyDescent="0.2">
      <c r="A13" s="125" t="s">
        <v>114</v>
      </c>
      <c r="B13" s="126" t="s">
        <v>115</v>
      </c>
      <c r="C13" s="127">
        <f t="shared" si="0"/>
        <v>-8358.7000000000007</v>
      </c>
      <c r="D13" s="127">
        <f t="shared" si="0"/>
        <v>-8239.2999999999993</v>
      </c>
      <c r="E13" s="127">
        <f t="shared" si="0"/>
        <v>-7076.7</v>
      </c>
    </row>
    <row r="14" spans="1:10" ht="30" customHeight="1" x14ac:dyDescent="0.2">
      <c r="A14" s="125" t="s">
        <v>116</v>
      </c>
      <c r="B14" s="126" t="s">
        <v>117</v>
      </c>
      <c r="C14" s="127">
        <f t="shared" si="0"/>
        <v>-8358.7000000000007</v>
      </c>
      <c r="D14" s="127">
        <f t="shared" si="0"/>
        <v>-8239.2999999999993</v>
      </c>
      <c r="E14" s="127">
        <f t="shared" si="0"/>
        <v>-7076.7</v>
      </c>
    </row>
    <row r="15" spans="1:10" ht="30" customHeight="1" x14ac:dyDescent="0.2">
      <c r="A15" s="125" t="s">
        <v>118</v>
      </c>
      <c r="B15" s="126" t="s">
        <v>119</v>
      </c>
      <c r="C15" s="127">
        <v>-8358.7000000000007</v>
      </c>
      <c r="D15" s="127">
        <v>-8239.2999999999993</v>
      </c>
      <c r="E15" s="127">
        <v>-7076.7</v>
      </c>
    </row>
    <row r="16" spans="1:10" ht="30" customHeight="1" x14ac:dyDescent="0.2">
      <c r="A16" s="125" t="s">
        <v>120</v>
      </c>
      <c r="B16" s="126" t="s">
        <v>121</v>
      </c>
      <c r="C16" s="127">
        <f t="shared" ref="C16:E18" si="1">C17</f>
        <v>8802.6</v>
      </c>
      <c r="D16" s="127">
        <f t="shared" si="1"/>
        <v>8239.2999999999993</v>
      </c>
      <c r="E16" s="127">
        <f t="shared" si="1"/>
        <v>7076.7</v>
      </c>
    </row>
    <row r="17" spans="1:5" ht="30" customHeight="1" x14ac:dyDescent="0.2">
      <c r="A17" s="125" t="s">
        <v>122</v>
      </c>
      <c r="B17" s="126" t="s">
        <v>123</v>
      </c>
      <c r="C17" s="127">
        <f t="shared" si="1"/>
        <v>8802.6</v>
      </c>
      <c r="D17" s="127">
        <f t="shared" si="1"/>
        <v>8239.2999999999993</v>
      </c>
      <c r="E17" s="127">
        <f t="shared" si="1"/>
        <v>7076.7</v>
      </c>
    </row>
    <row r="18" spans="1:5" ht="30" customHeight="1" x14ac:dyDescent="0.2">
      <c r="A18" s="125" t="s">
        <v>124</v>
      </c>
      <c r="B18" s="126" t="s">
        <v>125</v>
      </c>
      <c r="C18" s="127">
        <f t="shared" si="1"/>
        <v>8802.6</v>
      </c>
      <c r="D18" s="127">
        <f t="shared" si="1"/>
        <v>8239.2999999999993</v>
      </c>
      <c r="E18" s="127">
        <f t="shared" si="1"/>
        <v>7076.7</v>
      </c>
    </row>
    <row r="19" spans="1:5" ht="30" customHeight="1" x14ac:dyDescent="0.2">
      <c r="A19" s="125" t="s">
        <v>126</v>
      </c>
      <c r="B19" s="126" t="s">
        <v>127</v>
      </c>
      <c r="C19" s="127">
        <v>8802.6</v>
      </c>
      <c r="D19" s="127">
        <v>8239.2999999999993</v>
      </c>
      <c r="E19" s="127">
        <v>7076.7</v>
      </c>
    </row>
    <row r="20" spans="1:5" ht="30" customHeight="1" x14ac:dyDescent="0.2">
      <c r="A20" s="192" t="s">
        <v>128</v>
      </c>
      <c r="B20" s="193"/>
      <c r="C20" s="129">
        <f>C11</f>
        <v>443.89999999999964</v>
      </c>
      <c r="D20" s="129">
        <f>D11</f>
        <v>0</v>
      </c>
      <c r="E20" s="130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3</vt:lpstr>
      <vt:lpstr>Приложение 4</vt:lpstr>
      <vt:lpstr>Приложение 5</vt:lpstr>
      <vt:lpstr>Приложение 8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voloshina_ga</cp:lastModifiedBy>
  <cp:lastPrinted>2022-03-11T03:07:16Z</cp:lastPrinted>
  <dcterms:created xsi:type="dcterms:W3CDTF">2015-10-23T06:56:22Z</dcterms:created>
  <dcterms:modified xsi:type="dcterms:W3CDTF">2022-03-14T03:38:35Z</dcterms:modified>
</cp:coreProperties>
</file>